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0" windowWidth="9540" windowHeight="12765"/>
  </bookViews>
  <sheets>
    <sheet name="таб1" sheetId="1" r:id="rId1"/>
  </sheets>
  <definedNames>
    <definedName name="_xlnm.Print_Titles" localSheetId="0">таб1!$6:$10</definedName>
  </definedNames>
  <calcPr calcId="124519"/>
</workbook>
</file>

<file path=xl/calcChain.xml><?xml version="1.0" encoding="utf-8"?>
<calcChain xmlns="http://schemas.openxmlformats.org/spreadsheetml/2006/main">
  <c r="M159" i="1"/>
  <c r="M158"/>
  <c r="M157"/>
  <c r="M155"/>
  <c r="C150"/>
  <c r="C149"/>
  <c r="C148"/>
  <c r="C147"/>
  <c r="C146"/>
  <c r="C145"/>
  <c r="C144"/>
  <c r="C142"/>
  <c r="F23"/>
  <c r="M153" l="1"/>
  <c r="N153"/>
  <c r="O153"/>
  <c r="M154"/>
  <c r="N154"/>
  <c r="O154"/>
  <c r="O87"/>
  <c r="O71"/>
  <c r="O72"/>
  <c r="M69"/>
  <c r="M68"/>
  <c r="M61"/>
  <c r="M62"/>
  <c r="M63"/>
  <c r="M64"/>
  <c r="M65"/>
  <c r="M71"/>
  <c r="M72"/>
  <c r="C114"/>
  <c r="C111"/>
  <c r="C112"/>
  <c r="C113"/>
  <c r="C115"/>
  <c r="B69"/>
  <c r="C69"/>
  <c r="C60"/>
  <c r="C61"/>
  <c r="C62"/>
  <c r="C63"/>
  <c r="C64"/>
  <c r="C65"/>
  <c r="C68"/>
  <c r="C70"/>
  <c r="C71"/>
  <c r="C72"/>
  <c r="C74"/>
  <c r="C75"/>
  <c r="C76"/>
  <c r="C78"/>
  <c r="C79"/>
  <c r="C80"/>
  <c r="C81"/>
  <c r="C82"/>
  <c r="C83"/>
  <c r="C84"/>
  <c r="C85"/>
  <c r="C86"/>
  <c r="C87"/>
  <c r="C88"/>
  <c r="C90"/>
  <c r="C91"/>
  <c r="C44"/>
  <c r="C77" s="1"/>
  <c r="C25"/>
  <c r="O44"/>
  <c r="O77" s="1"/>
  <c r="M44"/>
  <c r="M77" s="1"/>
  <c r="L160"/>
  <c r="L159"/>
  <c r="D159"/>
  <c r="L158"/>
  <c r="L157"/>
  <c r="L154"/>
  <c r="J154"/>
  <c r="H154"/>
  <c r="L153"/>
  <c r="J153"/>
  <c r="H153"/>
  <c r="F150"/>
  <c r="D150"/>
  <c r="F149"/>
  <c r="D149"/>
  <c r="F148"/>
  <c r="D148"/>
  <c r="F147"/>
  <c r="D147"/>
  <c r="D146"/>
  <c r="D145"/>
  <c r="F144"/>
  <c r="D144"/>
  <c r="F142"/>
  <c r="D142"/>
  <c r="F140"/>
  <c r="F138"/>
  <c r="D138"/>
  <c r="F129"/>
  <c r="F128"/>
  <c r="F127"/>
  <c r="F124"/>
  <c r="F160" s="1"/>
  <c r="F120"/>
  <c r="F159" s="1"/>
  <c r="F119"/>
  <c r="F158" s="1"/>
  <c r="D119"/>
  <c r="D158" s="1"/>
  <c r="F118"/>
  <c r="F157" s="1"/>
  <c r="D118"/>
  <c r="D157" s="1"/>
  <c r="N115"/>
  <c r="L115"/>
  <c r="H115"/>
  <c r="D115"/>
  <c r="B115"/>
  <c r="L113"/>
  <c r="B113"/>
  <c r="N112"/>
  <c r="L112"/>
  <c r="B112"/>
  <c r="N111"/>
  <c r="L111"/>
  <c r="D111"/>
  <c r="B111"/>
  <c r="F115"/>
  <c r="L91"/>
  <c r="B91"/>
  <c r="B90"/>
  <c r="B89"/>
  <c r="L88"/>
  <c r="J88"/>
  <c r="H88"/>
  <c r="B88"/>
  <c r="L87"/>
  <c r="J87"/>
  <c r="H87"/>
  <c r="B87"/>
  <c r="L86"/>
  <c r="J86"/>
  <c r="H86"/>
  <c r="B86"/>
  <c r="L85"/>
  <c r="B85"/>
  <c r="N84"/>
  <c r="L84"/>
  <c r="B84"/>
  <c r="N83"/>
  <c r="L83"/>
  <c r="B83"/>
  <c r="N82"/>
  <c r="L82"/>
  <c r="B82"/>
  <c r="N81"/>
  <c r="L81"/>
  <c r="H81"/>
  <c r="B81"/>
  <c r="N80"/>
  <c r="J80"/>
  <c r="H80"/>
  <c r="B80"/>
  <c r="N79"/>
  <c r="L79"/>
  <c r="H79"/>
  <c r="B79"/>
  <c r="N78"/>
  <c r="L78"/>
  <c r="B78"/>
  <c r="N77"/>
  <c r="L77"/>
  <c r="H77"/>
  <c r="B77"/>
  <c r="N76"/>
  <c r="J76"/>
  <c r="H76"/>
  <c r="B76"/>
  <c r="N75"/>
  <c r="J75"/>
  <c r="H75"/>
  <c r="B75"/>
  <c r="N74"/>
  <c r="J74"/>
  <c r="H74"/>
  <c r="B74"/>
  <c r="L73"/>
  <c r="B73"/>
  <c r="L72"/>
  <c r="B72"/>
  <c r="L71"/>
  <c r="B71"/>
  <c r="H70"/>
  <c r="B70"/>
  <c r="H68"/>
  <c r="B68"/>
  <c r="L67"/>
  <c r="B67"/>
  <c r="B66"/>
  <c r="L65"/>
  <c r="B65"/>
  <c r="L64"/>
  <c r="J64"/>
  <c r="H64"/>
  <c r="B64"/>
  <c r="L63"/>
  <c r="J63"/>
  <c r="H63"/>
  <c r="B63"/>
  <c r="L62"/>
  <c r="H62"/>
  <c r="B62"/>
  <c r="L61"/>
  <c r="J61"/>
  <c r="H61"/>
  <c r="B61"/>
  <c r="L60"/>
  <c r="J60"/>
  <c r="H60"/>
  <c r="B60"/>
  <c r="F55"/>
  <c r="D55"/>
  <c r="F54"/>
  <c r="D54"/>
  <c r="F53"/>
  <c r="D53"/>
  <c r="F47"/>
  <c r="F43"/>
  <c r="F42"/>
  <c r="F41"/>
  <c r="D41"/>
  <c r="D35"/>
  <c r="F31"/>
  <c r="D31"/>
  <c r="F30"/>
  <c r="D30"/>
  <c r="D29"/>
  <c r="F28"/>
  <c r="D28"/>
  <c r="F27"/>
  <c r="D27"/>
  <c r="F26"/>
  <c r="F68" s="1"/>
  <c r="D26"/>
  <c r="D75" s="1"/>
  <c r="N25"/>
  <c r="L25"/>
  <c r="J25"/>
  <c r="H25"/>
  <c r="B25"/>
  <c r="F24"/>
  <c r="D24"/>
  <c r="D23"/>
  <c r="F21"/>
  <c r="D21"/>
  <c r="F20"/>
  <c r="D20"/>
  <c r="F19"/>
  <c r="D19"/>
  <c r="F17"/>
  <c r="D17"/>
  <c r="F16"/>
  <c r="D16"/>
  <c r="N15"/>
  <c r="L15"/>
  <c r="J15"/>
  <c r="H15"/>
  <c r="F14"/>
  <c r="D14"/>
  <c r="J13"/>
  <c r="H13"/>
  <c r="F11"/>
  <c r="F13" s="1"/>
  <c r="D11"/>
  <c r="D13" s="1"/>
  <c r="D68" l="1"/>
  <c r="F15"/>
  <c r="F153"/>
  <c r="F154"/>
  <c r="D25"/>
  <c r="D63"/>
  <c r="D64"/>
  <c r="D74"/>
  <c r="F75"/>
  <c r="D69"/>
  <c r="D153"/>
  <c r="D60"/>
  <c r="D62"/>
  <c r="D86"/>
  <c r="D87"/>
  <c r="D89"/>
  <c r="D61"/>
  <c r="F74"/>
  <c r="F77"/>
  <c r="F79"/>
  <c r="D67"/>
  <c r="D76"/>
  <c r="D80"/>
  <c r="D91"/>
  <c r="F63"/>
  <c r="F87"/>
  <c r="D15"/>
  <c r="D154"/>
  <c r="F60"/>
  <c r="F62"/>
  <c r="F64"/>
  <c r="F86"/>
  <c r="F88"/>
  <c r="F70"/>
  <c r="F76"/>
  <c r="F81"/>
  <c r="D88"/>
  <c r="F61"/>
  <c r="F80"/>
  <c r="D90"/>
  <c r="F25"/>
  <c r="D66"/>
</calcChain>
</file>

<file path=xl/sharedStrings.xml><?xml version="1.0" encoding="utf-8"?>
<sst xmlns="http://schemas.openxmlformats.org/spreadsheetml/2006/main" count="1047" uniqueCount="141">
  <si>
    <t>Сарапульский район</t>
  </si>
  <si>
    <t>Таблица № 1</t>
  </si>
  <si>
    <t xml:space="preserve"> ОСНОВНЫЕ ИТОГИ ВСЕРОССИЙСКИХ СЕЛЬСКОХОЗЯЙСТВЕННЫХ ПЕРЕПИСЕЙ 2006 И 2016 ГОДОВ В РАЗРЕЗЕ КАТЕГОРИЙ ХОЗЯЙСТВ</t>
  </si>
  <si>
    <t>(на 1 июля)</t>
  </si>
  <si>
    <t xml:space="preserve">Хозяйства всех категорий </t>
  </si>
  <si>
    <t>в том числе</t>
  </si>
  <si>
    <t xml:space="preserve">сельскохозяйственные организации </t>
  </si>
  <si>
    <t>крестьянские (фермерские) хозяйства и индивидуальные  предприниматели</t>
  </si>
  <si>
    <t>из них</t>
  </si>
  <si>
    <t>личные подсобные и другие индивидуальные хозяйства граждан</t>
  </si>
  <si>
    <t xml:space="preserve">некоммерческие объединения граждан </t>
  </si>
  <si>
    <t xml:space="preserve">крестьянские (фермерские) хозяйства </t>
  </si>
  <si>
    <t>индивидуальные предприниматели</t>
  </si>
  <si>
    <t>х</t>
  </si>
  <si>
    <t>осуществлявшие сельскохозяйственную деятельность в 2005 (2015) году</t>
  </si>
  <si>
    <t>в процентах от общего числа соответствующей категории организаций (хозяйств)</t>
  </si>
  <si>
    <t>осуществлявшие сельскохозяйственную деятельность в I полугодии 2006 (2016) года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</si>
  <si>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</si>
  <si>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</si>
  <si>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</si>
  <si>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</si>
  <si>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</si>
  <si>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многолетние насаждения</t>
  </si>
  <si>
    <t>залежь</t>
  </si>
  <si>
    <t>в процентах от общей площади         сельскохозяйственных угодий соответствующей категории хозяйств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</si>
  <si>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</si>
  <si>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</si>
  <si>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</si>
  <si>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</si>
  <si>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</si>
  <si>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>кукуруза на зерно</t>
  </si>
  <si>
    <t>просо</t>
  </si>
  <si>
    <t>гречиха</t>
  </si>
  <si>
    <t xml:space="preserve">зернобобовые культуры </t>
  </si>
  <si>
    <t>из них:                                                                                                                                                                                                    горох</t>
  </si>
  <si>
    <t>Технические культуры - всего</t>
  </si>
  <si>
    <t>масличные культуры - всего</t>
  </si>
  <si>
    <t>из них:
подсолнечник на зерно</t>
  </si>
  <si>
    <t xml:space="preserve">эфирно-масличные культуры 
</t>
  </si>
  <si>
    <t>Картофель</t>
  </si>
  <si>
    <r>
      <t>Овощные и бахчевые культуры – всего</t>
    </r>
    <r>
      <rPr>
        <vertAlign val="superscript"/>
        <sz val="10"/>
        <color theme="1"/>
        <rFont val="Arial"/>
        <family val="2"/>
        <charset val="204"/>
      </rPr>
      <t>1)</t>
    </r>
  </si>
  <si>
    <t>из них:                                                                     овощи открытого грунта – всего</t>
  </si>
  <si>
    <t>в том числе:                                                капуста (всех видов)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</si>
  <si>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</si>
  <si>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</si>
  <si>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</si>
  <si>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</si>
  <si>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</si>
  <si>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</si>
  <si>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кабачки, патиссоны</t>
  </si>
  <si>
    <t xml:space="preserve">продовольственные бахчевые культуры  </t>
  </si>
  <si>
    <t>Кормовые культуры - всего</t>
  </si>
  <si>
    <t>из них:
травы однолетние</t>
  </si>
  <si>
    <t>травы многолетние</t>
  </si>
  <si>
    <t>кормовые культуры на силос (без кукурузы)</t>
  </si>
  <si>
    <t xml:space="preserve">кукуруза на  корм </t>
  </si>
  <si>
    <t>корнеплодные кормовые культуры, включая свеклу  сахарную на корм скоту</t>
  </si>
  <si>
    <r>
      <t xml:space="preserve">Структура посевных площадей по видам сельскохозяйственных культур </t>
    </r>
    <r>
      <rPr>
        <sz val="10"/>
        <rFont val="Arial"/>
        <family val="2"/>
        <charset val="204"/>
      </rPr>
      <t>(в процентах 
от общей посевной площади соответствующей категории организаций (хозяйств))</t>
    </r>
  </si>
  <si>
    <t xml:space="preserve">Зерновые и зернобобовые культуры - всего </t>
  </si>
  <si>
    <t>из них:                                                                         овощи открытого грунта – всего</t>
  </si>
  <si>
    <t>продовольственные бахчевые культуры</t>
  </si>
  <si>
    <t>в том числе:                                                           семечковые культуры - всего</t>
  </si>
  <si>
    <t xml:space="preserve">из них:                                                                       яблоня                                                   </t>
  </si>
  <si>
    <t>груша</t>
  </si>
  <si>
    <t>косточковые культуры - всего</t>
  </si>
  <si>
    <t>из них:
слива</t>
  </si>
  <si>
    <t>вишня</t>
  </si>
  <si>
    <t>черешня</t>
  </si>
  <si>
    <t>абрикос</t>
  </si>
  <si>
    <t>алыча</t>
  </si>
  <si>
    <t>орехоплодные культуры</t>
  </si>
  <si>
    <t>субтропические культуры</t>
  </si>
  <si>
    <r>
      <t>ягодники - всего</t>
    </r>
    <r>
      <rPr>
        <vertAlign val="superscript"/>
        <sz val="10"/>
        <rFont val="Arial"/>
        <family val="2"/>
        <charset val="204"/>
      </rPr>
      <t>2)</t>
    </r>
  </si>
  <si>
    <t>из них:
земляника, клубника</t>
  </si>
  <si>
    <t>малина, ежевика</t>
  </si>
  <si>
    <t>смородина всех видов</t>
  </si>
  <si>
    <t>рябина черноплодная</t>
  </si>
  <si>
    <t>облепиха</t>
  </si>
  <si>
    <r>
      <t xml:space="preserve">Структура площадей многолетних плодовых насаждений и ягодных культур по видам плодово-ягодных насаждений  </t>
    </r>
    <r>
      <rPr>
        <sz val="10"/>
        <rFont val="Arial"/>
        <family val="2"/>
        <charset val="204"/>
      </rPr>
      <t>(в процентах от общей  площади плодово-ягодных насаждений соответствующей категории хозяйств):</t>
    </r>
  </si>
  <si>
    <t xml:space="preserve">семечковые культуры </t>
  </si>
  <si>
    <t xml:space="preserve">косточковые культуры </t>
  </si>
  <si>
    <t xml:space="preserve">орехоплодные культуры </t>
  </si>
  <si>
    <t xml:space="preserve">субтропические культуры </t>
  </si>
  <si>
    <t xml:space="preserve">ягодники </t>
  </si>
  <si>
    <t xml:space="preserve"> Крупный рогатый скот - всего</t>
  </si>
  <si>
    <t>из него коровы</t>
  </si>
  <si>
    <t>Свиньи</t>
  </si>
  <si>
    <t>Овцы и козы - всего</t>
  </si>
  <si>
    <t>Овцы</t>
  </si>
  <si>
    <t>Козы</t>
  </si>
  <si>
    <t>Птица - всего</t>
  </si>
  <si>
    <t>Птица сельскохозяйственная - всего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</si>
  <si>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</si>
  <si>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</si>
  <si>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куры яичных пород</t>
  </si>
  <si>
    <t>куры мясных и мясо-яичных пород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</si>
  <si>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</si>
  <si>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</si>
  <si>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</si>
  <si>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</si>
  <si>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</si>
  <si>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</si>
  <si>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</si>
  <si>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Лошади</t>
  </si>
  <si>
    <t>Кролики домашние</t>
  </si>
  <si>
    <t>Тракторы</t>
  </si>
  <si>
    <t>Комбайны:</t>
  </si>
  <si>
    <t>зерноуборочные</t>
  </si>
  <si>
    <t>кормоуборочные</t>
  </si>
  <si>
    <t>Установки доильные</t>
  </si>
  <si>
    <t xml:space="preserve">Автомобили грузовые </t>
  </si>
  <si>
    <t xml:space="preserve">Плуги </t>
  </si>
  <si>
    <t xml:space="preserve">Косилки </t>
  </si>
  <si>
    <t>Сеялки</t>
  </si>
  <si>
    <r>
      <t xml:space="preserve">численность работников, человек </t>
    </r>
    <r>
      <rPr>
        <vertAlign val="superscript"/>
        <sz val="10"/>
        <color rgb="FF000000"/>
        <rFont val="Arial"/>
        <family val="2"/>
        <charset val="204"/>
      </rPr>
      <t>3</t>
    </r>
    <r>
      <rPr>
        <vertAlign val="superscript"/>
        <sz val="10"/>
        <color indexed="8"/>
        <rFont val="Arial"/>
        <family val="2"/>
        <charset val="204"/>
      </rPr>
      <t>)</t>
    </r>
  </si>
  <si>
    <t>общая земельная площадь, га</t>
  </si>
  <si>
    <t>площадь сельскохозяйственных угодий, га</t>
  </si>
  <si>
    <r>
      <t xml:space="preserve">общая посевная площадь сельскохозяйственных культур  под урожай, га </t>
    </r>
    <r>
      <rPr>
        <vertAlign val="superscript"/>
        <sz val="10"/>
        <color rgb="FF000000"/>
        <rFont val="Arial"/>
        <family val="2"/>
        <charset val="204"/>
      </rPr>
      <t>4</t>
    </r>
    <r>
      <rPr>
        <vertAlign val="superscript"/>
        <sz val="10"/>
        <color indexed="8"/>
        <rFont val="Arial"/>
        <family val="2"/>
        <charset val="204"/>
      </rPr>
      <t>)</t>
    </r>
  </si>
  <si>
    <r>
      <t xml:space="preserve">поголовье сельскохозяйственных животных,  голов </t>
    </r>
    <r>
      <rPr>
        <vertAlign val="superscript"/>
        <sz val="10"/>
        <color rgb="FF000000"/>
        <rFont val="Arial"/>
        <family val="2"/>
        <charset val="204"/>
      </rPr>
      <t>5</t>
    </r>
    <r>
      <rPr>
        <vertAlign val="superscript"/>
        <sz val="10"/>
        <color indexed="8"/>
        <rFont val="Arial"/>
        <family val="2"/>
        <charset val="204"/>
      </rPr>
      <t>)</t>
    </r>
    <r>
      <rPr>
        <sz val="10"/>
        <color indexed="8"/>
        <rFont val="Arial"/>
        <family val="2"/>
        <charset val="204"/>
      </rPr>
      <t>:</t>
    </r>
  </si>
  <si>
    <t xml:space="preserve"> крупный рогатый скот</t>
  </si>
  <si>
    <t xml:space="preserve">   из него коровы</t>
  </si>
  <si>
    <t>свиньи</t>
  </si>
  <si>
    <t xml:space="preserve">птица </t>
  </si>
  <si>
    <t>1) Включая овощи закрытого грунта по личным подсобным и другим индивидуальным хозяйствам граждан и некоммерческим объединениям.</t>
  </si>
  <si>
    <t xml:space="preserve">2) Включая ягодники в междурядьях сада. </t>
  </si>
  <si>
    <t>3) В расчете на одну организацию (хозяйство), без учета подсобных сельскохозяйственных предприятий несельскохозяйственных организаций, осуществлявших сельскохозяйственную деятельность в I полугодии</t>
  </si>
  <si>
    <t>4) В расчете на одну организацию (хозяйство), имевших общую посевную площадь.</t>
  </si>
  <si>
    <t xml:space="preserve">5) В расчете на одну организацию (хозяйство), имевших поголовье скота соответствующего вида. </t>
  </si>
  <si>
    <t>-</t>
  </si>
  <si>
    <t xml:space="preserve">Общая земельная площадь, га </t>
  </si>
  <si>
    <t>Из общей площади сельскохозяйственных угодий фактически использовались, га</t>
  </si>
  <si>
    <t>Посевная площадь сельскохозяйственных культур под урожай - всего, га</t>
  </si>
  <si>
    <t>Площади многолетних плодовых насаждений и ягодных культур - всего, га</t>
  </si>
  <si>
    <t>Площади виноградников, га</t>
  </si>
  <si>
    <t xml:space="preserve">Поголовье сельскохозяйственных животных,  голов: </t>
  </si>
  <si>
    <t>Пчелы медоносные (семьи),  шт.</t>
  </si>
  <si>
    <t>Наличие сельскохозяйственной техники, шт.:</t>
  </si>
  <si>
    <t>В среднем на одну организацию 
(хозяйство, объединение):</t>
  </si>
  <si>
    <t xml:space="preserve">Число организаций (хозяйств) - всего </t>
  </si>
  <si>
    <t>н/д</t>
  </si>
  <si>
    <t>…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</si>
</sst>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 Cyr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vertAlign val="superscript"/>
      <sz val="10"/>
      <color rgb="FF00000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 CYR"/>
      <family val="2"/>
      <charset val="204"/>
    </font>
    <font>
      <sz val="10"/>
      <color rgb="FF000000"/>
      <name val="Arial Cyr"/>
      <family val="2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5" fillId="0" borderId="0"/>
  </cellStyleXfs>
  <cellXfs count="185">
    <xf numFmtId="0" fontId="0" fillId="0" borderId="0" xfId="0"/>
    <xf numFmtId="0" fontId="2" fillId="0" borderId="0" xfId="1" applyBorder="1"/>
    <xf numFmtId="0" fontId="0" fillId="0" borderId="0" xfId="1" applyFont="1" applyBorder="1" applyAlignment="1">
      <alignment vertical="top"/>
    </xf>
    <xf numFmtId="0" fontId="0" fillId="0" borderId="0" xfId="1" applyFont="1" applyBorder="1" applyAlignment="1">
      <alignment horizontal="right" vertical="top"/>
    </xf>
    <xf numFmtId="0" fontId="1" fillId="0" borderId="0" xfId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8" fillId="0" borderId="13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 indent="2"/>
    </xf>
    <xf numFmtId="0" fontId="5" fillId="0" borderId="13" xfId="0" applyFont="1" applyBorder="1" applyAlignment="1">
      <alignment horizontal="left" vertical="top" wrapText="1" indent="3"/>
    </xf>
    <xf numFmtId="0" fontId="8" fillId="0" borderId="13" xfId="1" applyFont="1" applyFill="1" applyBorder="1" applyAlignment="1">
      <alignment horizontal="left" vertical="top" wrapText="1"/>
    </xf>
    <xf numFmtId="164" fontId="0" fillId="0" borderId="0" xfId="0" applyNumberFormat="1"/>
    <xf numFmtId="0" fontId="5" fillId="0" borderId="13" xfId="1" applyFont="1" applyBorder="1" applyAlignment="1">
      <alignment horizontal="left" vertical="top" wrapText="1" indent="1"/>
    </xf>
    <xf numFmtId="0" fontId="5" fillId="0" borderId="13" xfId="1" applyFont="1" applyBorder="1" applyAlignment="1">
      <alignment horizontal="left" vertical="top" wrapText="1" indent="3"/>
    </xf>
    <xf numFmtId="0" fontId="5" fillId="0" borderId="13" xfId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 wrapText="1" indent="1"/>
    </xf>
    <xf numFmtId="0" fontId="5" fillId="0" borderId="13" xfId="0" applyFont="1" applyBorder="1" applyAlignment="1">
      <alignment horizontal="left" wrapText="1" indent="2"/>
    </xf>
    <xf numFmtId="0" fontId="5" fillId="0" borderId="13" xfId="0" applyFont="1" applyBorder="1" applyAlignment="1">
      <alignment horizontal="left" vertical="top" wrapText="1" indent="2"/>
    </xf>
    <xf numFmtId="49" fontId="5" fillId="0" borderId="13" xfId="0" applyNumberFormat="1" applyFont="1" applyBorder="1" applyAlignment="1">
      <alignment horizontal="left" vertical="top" wrapText="1" indent="3"/>
    </xf>
    <xf numFmtId="0" fontId="3" fillId="0" borderId="13" xfId="0" applyFont="1" applyBorder="1" applyAlignment="1">
      <alignment horizontal="left" indent="1"/>
    </xf>
    <xf numFmtId="0" fontId="3" fillId="0" borderId="13" xfId="0" applyFont="1" applyBorder="1" applyAlignment="1">
      <alignment horizontal="left" vertical="top" wrapText="1" indent="2"/>
    </xf>
    <xf numFmtId="0" fontId="5" fillId="0" borderId="13" xfId="0" applyFont="1" applyBorder="1" applyAlignment="1">
      <alignment horizontal="left" wrapText="1" indent="3"/>
    </xf>
    <xf numFmtId="0" fontId="5" fillId="0" borderId="13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 indent="1"/>
    </xf>
    <xf numFmtId="0" fontId="11" fillId="0" borderId="13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 indent="1"/>
    </xf>
    <xf numFmtId="0" fontId="8" fillId="0" borderId="13" xfId="0" applyFont="1" applyBorder="1" applyAlignment="1">
      <alignment horizontal="left" vertical="top" wrapText="1"/>
    </xf>
    <xf numFmtId="0" fontId="13" fillId="0" borderId="11" xfId="0" applyFont="1" applyBorder="1" applyAlignment="1">
      <alignment wrapText="1"/>
    </xf>
    <xf numFmtId="0" fontId="14" fillId="0" borderId="13" xfId="0" applyFont="1" applyBorder="1" applyAlignment="1">
      <alignment horizontal="left" wrapText="1" indent="3"/>
    </xf>
    <xf numFmtId="0" fontId="0" fillId="0" borderId="0" xfId="0" applyFont="1"/>
    <xf numFmtId="0" fontId="13" fillId="0" borderId="13" xfId="0" applyFont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 indent="3"/>
    </xf>
    <xf numFmtId="0" fontId="14" fillId="0" borderId="13" xfId="0" applyFont="1" applyBorder="1" applyAlignment="1">
      <alignment horizontal="left" vertical="top" wrapText="1" indent="2"/>
    </xf>
    <xf numFmtId="0" fontId="14" fillId="0" borderId="13" xfId="0" applyFont="1" applyBorder="1" applyAlignment="1">
      <alignment horizontal="left" indent="2"/>
    </xf>
    <xf numFmtId="0" fontId="13" fillId="0" borderId="1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13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0" fontId="15" fillId="0" borderId="11" xfId="0" applyFont="1" applyBorder="1" applyAlignment="1">
      <alignment horizontal="left" vertical="top" wrapText="1" indent="4"/>
    </xf>
    <xf numFmtId="0" fontId="15" fillId="0" borderId="13" xfId="0" applyFont="1" applyBorder="1" applyAlignment="1">
      <alignment horizontal="left" vertical="top" wrapText="1" indent="4"/>
    </xf>
    <xf numFmtId="0" fontId="15" fillId="0" borderId="13" xfId="0" applyFont="1" applyBorder="1" applyAlignment="1">
      <alignment horizontal="left" vertical="top" wrapText="1" indent="2"/>
    </xf>
    <xf numFmtId="0" fontId="14" fillId="0" borderId="13" xfId="0" applyFont="1" applyBorder="1" applyAlignment="1">
      <alignment horizontal="left" vertical="top" indent="2"/>
    </xf>
    <xf numFmtId="0" fontId="15" fillId="0" borderId="1" xfId="0" applyFont="1" applyBorder="1" applyAlignment="1">
      <alignment horizontal="left" vertical="top" wrapText="1" indent="2"/>
    </xf>
    <xf numFmtId="0" fontId="4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9" fillId="0" borderId="0" xfId="1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indent="2"/>
    </xf>
    <xf numFmtId="0" fontId="22" fillId="0" borderId="0" xfId="0" applyFont="1"/>
    <xf numFmtId="164" fontId="22" fillId="0" borderId="0" xfId="0" applyNumberFormat="1" applyFont="1"/>
    <xf numFmtId="0" fontId="3" fillId="0" borderId="13" xfId="0" applyFont="1" applyFill="1" applyBorder="1" applyAlignment="1">
      <alignment horizontal="left" vertical="top" wrapText="1" indent="2"/>
    </xf>
    <xf numFmtId="164" fontId="0" fillId="0" borderId="0" xfId="0" applyNumberFormat="1" applyFill="1"/>
    <xf numFmtId="0" fontId="0" fillId="0" borderId="0" xfId="0" applyFill="1"/>
    <xf numFmtId="0" fontId="5" fillId="0" borderId="13" xfId="0" applyFont="1" applyFill="1" applyBorder="1" applyAlignment="1">
      <alignment horizontal="left" vertical="top" wrapText="1" indent="3"/>
    </xf>
    <xf numFmtId="0" fontId="5" fillId="0" borderId="14" xfId="1" applyFont="1" applyBorder="1" applyAlignment="1">
      <alignment horizontal="left" vertical="top" wrapText="1" indent="3"/>
    </xf>
    <xf numFmtId="0" fontId="5" fillId="0" borderId="1" xfId="1" applyFont="1" applyBorder="1" applyAlignment="1">
      <alignment horizontal="left" vertical="top" wrapText="1" indent="3"/>
    </xf>
    <xf numFmtId="164" fontId="9" fillId="0" borderId="0" xfId="0" applyNumberFormat="1" applyFont="1" applyFill="1" applyBorder="1" applyAlignment="1">
      <alignment horizontal="right"/>
    </xf>
    <xf numFmtId="1" fontId="20" fillId="0" borderId="0" xfId="2" applyNumberFormat="1" applyFont="1" applyBorder="1" applyAlignment="1">
      <alignment horizontal="center"/>
    </xf>
    <xf numFmtId="164" fontId="0" fillId="0" borderId="0" xfId="0" applyNumberFormat="1" applyBorder="1"/>
    <xf numFmtId="1" fontId="0" fillId="0" borderId="0" xfId="0" applyNumberFormat="1"/>
    <xf numFmtId="0" fontId="2" fillId="0" borderId="0" xfId="1" applyFont="1" applyBorder="1"/>
    <xf numFmtId="0" fontId="21" fillId="0" borderId="0" xfId="1" applyFont="1" applyBorder="1" applyAlignment="1">
      <alignment horizontal="center" wrapText="1"/>
    </xf>
    <xf numFmtId="0" fontId="23" fillId="0" borderId="0" xfId="0" applyFont="1"/>
    <xf numFmtId="0" fontId="23" fillId="0" borderId="0" xfId="1" applyFont="1" applyBorder="1" applyAlignment="1">
      <alignment horizontal="right" vertical="top"/>
    </xf>
    <xf numFmtId="0" fontId="21" fillId="0" borderId="0" xfId="1" applyFont="1" applyBorder="1" applyAlignment="1">
      <alignment wrapText="1"/>
    </xf>
    <xf numFmtId="0" fontId="23" fillId="0" borderId="0" xfId="1" applyFont="1" applyBorder="1" applyAlignment="1">
      <alignment vertical="top"/>
    </xf>
    <xf numFmtId="0" fontId="2" fillId="0" borderId="13" xfId="0" applyFont="1" applyBorder="1" applyAlignment="1">
      <alignment horizontal="center" vertical="top" wrapText="1"/>
    </xf>
    <xf numFmtId="0" fontId="5" fillId="0" borderId="0" xfId="1" applyFont="1" applyBorder="1" applyAlignment="1">
      <alignment horizontal="right"/>
    </xf>
    <xf numFmtId="0" fontId="0" fillId="0" borderId="0" xfId="0" applyBorder="1"/>
    <xf numFmtId="0" fontId="2" fillId="0" borderId="13" xfId="0" applyFont="1" applyBorder="1" applyAlignment="1">
      <alignment horizontal="left" wrapText="1" indent="1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wrapText="1" indent="2"/>
    </xf>
    <xf numFmtId="0" fontId="2" fillId="0" borderId="13" xfId="0" applyFont="1" applyBorder="1" applyAlignment="1">
      <alignment horizontal="left" vertical="top" wrapText="1" indent="2"/>
    </xf>
    <xf numFmtId="0" fontId="2" fillId="0" borderId="13" xfId="0" applyFont="1" applyBorder="1" applyAlignment="1">
      <alignment horizontal="left" indent="2"/>
    </xf>
    <xf numFmtId="1" fontId="8" fillId="0" borderId="13" xfId="2" applyNumberFormat="1" applyFont="1" applyBorder="1" applyAlignment="1">
      <alignment horizontal="right" indent="1"/>
    </xf>
    <xf numFmtId="1" fontId="11" fillId="0" borderId="13" xfId="2" applyNumberFormat="1" applyFont="1" applyBorder="1" applyAlignment="1">
      <alignment horizontal="center"/>
    </xf>
    <xf numFmtId="1" fontId="11" fillId="0" borderId="13" xfId="2" applyNumberFormat="1" applyFont="1" applyBorder="1" applyAlignment="1">
      <alignment horizontal="right" indent="1"/>
    </xf>
    <xf numFmtId="1" fontId="5" fillId="0" borderId="13" xfId="2" applyNumberFormat="1" applyFont="1" applyBorder="1" applyAlignment="1">
      <alignment horizontal="right" indent="1"/>
    </xf>
    <xf numFmtId="1" fontId="6" fillId="0" borderId="13" xfId="2" applyNumberFormat="1" applyFont="1" applyBorder="1" applyAlignment="1">
      <alignment horizontal="right" indent="1"/>
    </xf>
    <xf numFmtId="164" fontId="5" fillId="0" borderId="13" xfId="2" applyNumberFormat="1" applyFont="1" applyBorder="1" applyAlignment="1">
      <alignment horizontal="right" indent="1"/>
    </xf>
    <xf numFmtId="164" fontId="6" fillId="0" borderId="13" xfId="2" applyNumberFormat="1" applyFont="1" applyBorder="1" applyAlignment="1">
      <alignment horizontal="right" indent="1"/>
    </xf>
    <xf numFmtId="164" fontId="8" fillId="0" borderId="13" xfId="2" applyNumberFormat="1" applyFont="1" applyBorder="1" applyAlignment="1">
      <alignment horizontal="right" indent="1"/>
    </xf>
    <xf numFmtId="164" fontId="11" fillId="0" borderId="13" xfId="2" applyNumberFormat="1" applyFont="1" applyBorder="1" applyAlignment="1">
      <alignment horizontal="right" indent="1"/>
    </xf>
    <xf numFmtId="1" fontId="5" fillId="0" borderId="1" xfId="2" applyNumberFormat="1" applyFont="1" applyBorder="1" applyAlignment="1">
      <alignment horizontal="right" indent="1"/>
    </xf>
    <xf numFmtId="1" fontId="11" fillId="0" borderId="1" xfId="2" applyNumberFormat="1" applyFont="1" applyBorder="1" applyAlignment="1">
      <alignment horizontal="center"/>
    </xf>
    <xf numFmtId="164" fontId="5" fillId="0" borderId="14" xfId="2" applyNumberFormat="1" applyFont="1" applyBorder="1" applyAlignment="1">
      <alignment horizontal="right" indent="1"/>
    </xf>
    <xf numFmtId="1" fontId="11" fillId="0" borderId="14" xfId="2" applyNumberFormat="1" applyFont="1" applyBorder="1" applyAlignment="1">
      <alignment horizontal="center"/>
    </xf>
    <xf numFmtId="164" fontId="6" fillId="0" borderId="14" xfId="2" applyNumberFormat="1" applyFont="1" applyBorder="1" applyAlignment="1">
      <alignment horizontal="right" indent="1"/>
    </xf>
    <xf numFmtId="164" fontId="5" fillId="0" borderId="13" xfId="2" applyNumberFormat="1" applyFont="1" applyFill="1" applyBorder="1" applyAlignment="1">
      <alignment horizontal="right" indent="1"/>
    </xf>
    <xf numFmtId="1" fontId="11" fillId="0" borderId="13" xfId="2" applyNumberFormat="1" applyFont="1" applyFill="1" applyBorder="1" applyAlignment="1">
      <alignment horizontal="center"/>
    </xf>
    <xf numFmtId="164" fontId="6" fillId="0" borderId="13" xfId="2" applyNumberFormat="1" applyFont="1" applyFill="1" applyBorder="1" applyAlignment="1">
      <alignment horizontal="right" indent="1"/>
    </xf>
    <xf numFmtId="164" fontId="6" fillId="0" borderId="13" xfId="2" applyNumberFormat="1" applyFont="1" applyBorder="1" applyAlignment="1">
      <alignment horizontal="center"/>
    </xf>
    <xf numFmtId="1" fontId="11" fillId="0" borderId="13" xfId="2" applyNumberFormat="1" applyFont="1" applyFill="1" applyBorder="1" applyAlignment="1">
      <alignment horizontal="right" indent="1"/>
    </xf>
    <xf numFmtId="1" fontId="8" fillId="0" borderId="1" xfId="2" applyNumberFormat="1" applyFont="1" applyBorder="1" applyAlignment="1">
      <alignment horizontal="right" indent="1"/>
    </xf>
    <xf numFmtId="164" fontId="6" fillId="0" borderId="14" xfId="2" applyNumberFormat="1" applyFont="1" applyBorder="1" applyAlignment="1">
      <alignment horizontal="center"/>
    </xf>
    <xf numFmtId="164" fontId="11" fillId="0" borderId="13" xfId="2" applyNumberFormat="1" applyFont="1" applyBorder="1" applyAlignment="1">
      <alignment horizontal="center"/>
    </xf>
    <xf numFmtId="1" fontId="8" fillId="0" borderId="14" xfId="2" applyNumberFormat="1" applyFont="1" applyBorder="1" applyAlignment="1">
      <alignment horizontal="right" indent="1"/>
    </xf>
    <xf numFmtId="164" fontId="11" fillId="0" borderId="14" xfId="2" applyNumberFormat="1" applyFont="1" applyBorder="1" applyAlignment="1">
      <alignment horizontal="center"/>
    </xf>
    <xf numFmtId="1" fontId="11" fillId="0" borderId="14" xfId="2" applyNumberFormat="1" applyFont="1" applyBorder="1" applyAlignment="1">
      <alignment horizontal="right" indent="1"/>
    </xf>
    <xf numFmtId="1" fontId="6" fillId="0" borderId="14" xfId="2" applyNumberFormat="1" applyFont="1" applyBorder="1" applyAlignment="1">
      <alignment horizontal="right" indent="1"/>
    </xf>
    <xf numFmtId="1" fontId="5" fillId="0" borderId="14" xfId="2" applyNumberFormat="1" applyFont="1" applyBorder="1" applyAlignment="1">
      <alignment horizontal="right" indent="1"/>
    </xf>
    <xf numFmtId="1" fontId="6" fillId="0" borderId="1" xfId="2" applyNumberFormat="1" applyFont="1" applyBorder="1" applyAlignment="1">
      <alignment horizontal="right" indent="1"/>
    </xf>
    <xf numFmtId="164" fontId="6" fillId="0" borderId="1" xfId="2" applyNumberFormat="1" applyFont="1" applyBorder="1" applyAlignment="1">
      <alignment horizontal="center"/>
    </xf>
    <xf numFmtId="1" fontId="6" fillId="0" borderId="13" xfId="2" applyNumberFormat="1" applyFont="1" applyBorder="1" applyAlignment="1">
      <alignment horizontal="center"/>
    </xf>
    <xf numFmtId="0" fontId="5" fillId="0" borderId="13" xfId="0" applyFont="1" applyFill="1" applyBorder="1" applyAlignment="1">
      <alignment horizontal="right" vertical="center" indent="1"/>
    </xf>
    <xf numFmtId="1" fontId="5" fillId="0" borderId="14" xfId="2" applyNumberFormat="1" applyFont="1" applyFill="1" applyBorder="1" applyAlignment="1">
      <alignment horizontal="right" indent="1"/>
    </xf>
    <xf numFmtId="164" fontId="6" fillId="0" borderId="14" xfId="2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indent="1"/>
    </xf>
    <xf numFmtId="0" fontId="4" fillId="0" borderId="13" xfId="0" applyFont="1" applyBorder="1" applyAlignment="1">
      <alignment horizontal="right" indent="1"/>
    </xf>
    <xf numFmtId="0" fontId="3" fillId="0" borderId="13" xfId="0" applyFont="1" applyBorder="1" applyAlignment="1">
      <alignment horizontal="right" indent="1"/>
    </xf>
    <xf numFmtId="0" fontId="5" fillId="0" borderId="13" xfId="0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164" fontId="8" fillId="0" borderId="13" xfId="0" applyNumberFormat="1" applyFont="1" applyBorder="1" applyAlignment="1">
      <alignment horizontal="right" indent="1"/>
    </xf>
    <xf numFmtId="164" fontId="5" fillId="0" borderId="1" xfId="0" applyNumberFormat="1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164" fontId="5" fillId="0" borderId="14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5" fillId="0" borderId="13" xfId="0" applyNumberFormat="1" applyFont="1" applyFill="1" applyBorder="1" applyAlignment="1">
      <alignment horizontal="right" indent="1"/>
    </xf>
    <xf numFmtId="164" fontId="5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indent="1"/>
    </xf>
    <xf numFmtId="0" fontId="8" fillId="0" borderId="1" xfId="0" applyFont="1" applyBorder="1" applyAlignment="1">
      <alignment horizontal="right"/>
    </xf>
    <xf numFmtId="0" fontId="8" fillId="0" borderId="14" xfId="0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5" fillId="0" borderId="14" xfId="0" applyFont="1" applyBorder="1" applyAlignment="1">
      <alignment horizontal="right" indent="1"/>
    </xf>
    <xf numFmtId="0" fontId="5" fillId="0" borderId="1" xfId="0" applyFont="1" applyBorder="1" applyAlignment="1">
      <alignment horizontal="right"/>
    </xf>
    <xf numFmtId="1" fontId="5" fillId="0" borderId="14" xfId="0" applyNumberFormat="1" applyFont="1" applyBorder="1" applyAlignment="1">
      <alignment horizontal="right" indent="1"/>
    </xf>
    <xf numFmtId="1" fontId="5" fillId="0" borderId="13" xfId="0" applyNumberFormat="1" applyFont="1" applyBorder="1" applyAlignment="1">
      <alignment horizontal="right" indent="1"/>
    </xf>
    <xf numFmtId="0" fontId="5" fillId="0" borderId="13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indent="1"/>
    </xf>
    <xf numFmtId="0" fontId="3" fillId="0" borderId="14" xfId="0" applyFont="1" applyBorder="1" applyAlignment="1">
      <alignment horizontal="right" indent="1"/>
    </xf>
    <xf numFmtId="1" fontId="5" fillId="0" borderId="14" xfId="0" applyNumberFormat="1" applyFont="1" applyFill="1" applyBorder="1" applyAlignment="1">
      <alignment horizontal="right" indent="1"/>
    </xf>
    <xf numFmtId="1" fontId="5" fillId="0" borderId="13" xfId="0" applyNumberFormat="1" applyFont="1" applyFill="1" applyBorder="1" applyAlignment="1">
      <alignment horizontal="right" indent="1"/>
    </xf>
    <xf numFmtId="0" fontId="19" fillId="0" borderId="10" xfId="1" applyFont="1" applyBorder="1" applyAlignment="1">
      <alignment horizontal="left" vertical="top" wrapText="1"/>
    </xf>
    <xf numFmtId="0" fontId="19" fillId="0" borderId="0" xfId="1" applyFont="1" applyBorder="1" applyAlignment="1">
      <alignment horizontal="left" vertical="top" wrapText="1"/>
    </xf>
    <xf numFmtId="0" fontId="0" fillId="0" borderId="0" xfId="0" applyAlignment="1"/>
    <xf numFmtId="0" fontId="5" fillId="0" borderId="1" xfId="0" applyFont="1" applyBorder="1" applyAlignment="1">
      <alignment horizontal="right" indent="1"/>
    </xf>
    <xf numFmtId="0" fontId="5" fillId="0" borderId="14" xfId="0" applyFont="1" applyBorder="1" applyAlignment="1">
      <alignment horizontal="right" indent="1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14" xfId="1" applyBorder="1" applyAlignment="1">
      <alignment horizontal="center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3">
    <cellStyle name="Normal" xfId="2"/>
    <cellStyle name="Обычный" xfId="0" builtinId="0"/>
    <cellStyle name="Обычный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144</xdr:row>
      <xdr:rowOff>0</xdr:rowOff>
    </xdr:from>
    <xdr:to>
      <xdr:col>5</xdr:col>
      <xdr:colOff>0</xdr:colOff>
      <xdr:row>144</xdr:row>
      <xdr:rowOff>76200</xdr:rowOff>
    </xdr:to>
    <xdr:sp macro="" textlink="">
      <xdr:nvSpPr>
        <xdr:cNvPr id="2" name="Text Box 4"/>
        <xdr:cNvSpPr txBox="1"/>
      </xdr:nvSpPr>
      <xdr:spPr>
        <a:xfrm>
          <a:off x="3667125" y="55921275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771525</xdr:colOff>
      <xdr:row>144</xdr:row>
      <xdr:rowOff>0</xdr:rowOff>
    </xdr:from>
    <xdr:to>
      <xdr:col>7</xdr:col>
      <xdr:colOff>0</xdr:colOff>
      <xdr:row>144</xdr:row>
      <xdr:rowOff>76200</xdr:rowOff>
    </xdr:to>
    <xdr:sp macro="" textlink="">
      <xdr:nvSpPr>
        <xdr:cNvPr id="3" name="Text Box 4"/>
        <xdr:cNvSpPr txBox="1"/>
      </xdr:nvSpPr>
      <xdr:spPr>
        <a:xfrm>
          <a:off x="3876675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5"/>
  <sheetViews>
    <sheetView tabSelected="1" zoomScalePageLayoutView="80" workbookViewId="0">
      <pane xSplit="1" ySplit="9" topLeftCell="B52" activePane="bottomRight" state="frozen"/>
      <selection pane="topRight" activeCell="B1" sqref="B1"/>
      <selection pane="bottomLeft" activeCell="A10" sqref="A10"/>
      <selection pane="bottomRight" activeCell="O159" sqref="O159"/>
    </sheetView>
  </sheetViews>
  <sheetFormatPr defaultRowHeight="15"/>
  <cols>
    <col min="1" max="1" width="43.7109375" customWidth="1"/>
    <col min="2" max="2" width="9.85546875" customWidth="1"/>
    <col min="3" max="3" width="9" style="73" customWidth="1"/>
    <col min="4" max="4" width="9.85546875" customWidth="1"/>
    <col min="5" max="5" width="9.85546875" style="73" customWidth="1"/>
    <col min="6" max="6" width="8.28515625" customWidth="1"/>
    <col min="7" max="7" width="8.28515625" style="73" customWidth="1"/>
    <col min="8" max="8" width="7.7109375" customWidth="1"/>
    <col min="9" max="9" width="8.42578125" customWidth="1"/>
    <col min="10" max="10" width="7.7109375" customWidth="1"/>
    <col min="11" max="11" width="8.140625" customWidth="1"/>
    <col min="12" max="12" width="7.7109375" customWidth="1"/>
    <col min="13" max="13" width="7.7109375" style="73" customWidth="1"/>
    <col min="14" max="14" width="7.7109375" customWidth="1"/>
    <col min="15" max="15" width="7.7109375" style="73" customWidth="1"/>
    <col min="266" max="266" width="43.7109375" customWidth="1"/>
    <col min="267" max="267" width="15.7109375" customWidth="1"/>
    <col min="268" max="268" width="17.28515625" customWidth="1"/>
    <col min="269" max="270" width="17.5703125" customWidth="1"/>
    <col min="271" max="271" width="16.7109375" customWidth="1"/>
    <col min="522" max="522" width="43.7109375" customWidth="1"/>
    <col min="523" max="523" width="15.7109375" customWidth="1"/>
    <col min="524" max="524" width="17.28515625" customWidth="1"/>
    <col min="525" max="526" width="17.5703125" customWidth="1"/>
    <col min="527" max="527" width="16.7109375" customWidth="1"/>
    <col min="778" max="778" width="43.7109375" customWidth="1"/>
    <col min="779" max="779" width="15.7109375" customWidth="1"/>
    <col min="780" max="780" width="17.28515625" customWidth="1"/>
    <col min="781" max="782" width="17.5703125" customWidth="1"/>
    <col min="783" max="783" width="16.7109375" customWidth="1"/>
    <col min="1034" max="1034" width="43.7109375" customWidth="1"/>
    <col min="1035" max="1035" width="15.7109375" customWidth="1"/>
    <col min="1036" max="1036" width="17.28515625" customWidth="1"/>
    <col min="1037" max="1038" width="17.5703125" customWidth="1"/>
    <col min="1039" max="1039" width="16.7109375" customWidth="1"/>
    <col min="1290" max="1290" width="43.7109375" customWidth="1"/>
    <col min="1291" max="1291" width="15.7109375" customWidth="1"/>
    <col min="1292" max="1292" width="17.28515625" customWidth="1"/>
    <col min="1293" max="1294" width="17.5703125" customWidth="1"/>
    <col min="1295" max="1295" width="16.7109375" customWidth="1"/>
    <col min="1546" max="1546" width="43.7109375" customWidth="1"/>
    <col min="1547" max="1547" width="15.7109375" customWidth="1"/>
    <col min="1548" max="1548" width="17.28515625" customWidth="1"/>
    <col min="1549" max="1550" width="17.5703125" customWidth="1"/>
    <col min="1551" max="1551" width="16.7109375" customWidth="1"/>
    <col min="1802" max="1802" width="43.7109375" customWidth="1"/>
    <col min="1803" max="1803" width="15.7109375" customWidth="1"/>
    <col min="1804" max="1804" width="17.28515625" customWidth="1"/>
    <col min="1805" max="1806" width="17.5703125" customWidth="1"/>
    <col min="1807" max="1807" width="16.7109375" customWidth="1"/>
    <col min="2058" max="2058" width="43.7109375" customWidth="1"/>
    <col min="2059" max="2059" width="15.7109375" customWidth="1"/>
    <col min="2060" max="2060" width="17.28515625" customWidth="1"/>
    <col min="2061" max="2062" width="17.5703125" customWidth="1"/>
    <col min="2063" max="2063" width="16.7109375" customWidth="1"/>
    <col min="2314" max="2314" width="43.7109375" customWidth="1"/>
    <col min="2315" max="2315" width="15.7109375" customWidth="1"/>
    <col min="2316" max="2316" width="17.28515625" customWidth="1"/>
    <col min="2317" max="2318" width="17.5703125" customWidth="1"/>
    <col min="2319" max="2319" width="16.7109375" customWidth="1"/>
    <col min="2570" max="2570" width="43.7109375" customWidth="1"/>
    <col min="2571" max="2571" width="15.7109375" customWidth="1"/>
    <col min="2572" max="2572" width="17.28515625" customWidth="1"/>
    <col min="2573" max="2574" width="17.5703125" customWidth="1"/>
    <col min="2575" max="2575" width="16.7109375" customWidth="1"/>
    <col min="2826" max="2826" width="43.7109375" customWidth="1"/>
    <col min="2827" max="2827" width="15.7109375" customWidth="1"/>
    <col min="2828" max="2828" width="17.28515625" customWidth="1"/>
    <col min="2829" max="2830" width="17.5703125" customWidth="1"/>
    <col min="2831" max="2831" width="16.7109375" customWidth="1"/>
    <col min="3082" max="3082" width="43.7109375" customWidth="1"/>
    <col min="3083" max="3083" width="15.7109375" customWidth="1"/>
    <col min="3084" max="3084" width="17.28515625" customWidth="1"/>
    <col min="3085" max="3086" width="17.5703125" customWidth="1"/>
    <col min="3087" max="3087" width="16.7109375" customWidth="1"/>
    <col min="3338" max="3338" width="43.7109375" customWidth="1"/>
    <col min="3339" max="3339" width="15.7109375" customWidth="1"/>
    <col min="3340" max="3340" width="17.28515625" customWidth="1"/>
    <col min="3341" max="3342" width="17.5703125" customWidth="1"/>
    <col min="3343" max="3343" width="16.7109375" customWidth="1"/>
    <col min="3594" max="3594" width="43.7109375" customWidth="1"/>
    <col min="3595" max="3595" width="15.7109375" customWidth="1"/>
    <col min="3596" max="3596" width="17.28515625" customWidth="1"/>
    <col min="3597" max="3598" width="17.5703125" customWidth="1"/>
    <col min="3599" max="3599" width="16.7109375" customWidth="1"/>
    <col min="3850" max="3850" width="43.7109375" customWidth="1"/>
    <col min="3851" max="3851" width="15.7109375" customWidth="1"/>
    <col min="3852" max="3852" width="17.28515625" customWidth="1"/>
    <col min="3853" max="3854" width="17.5703125" customWidth="1"/>
    <col min="3855" max="3855" width="16.7109375" customWidth="1"/>
    <col min="4106" max="4106" width="43.7109375" customWidth="1"/>
    <col min="4107" max="4107" width="15.7109375" customWidth="1"/>
    <col min="4108" max="4108" width="17.28515625" customWidth="1"/>
    <col min="4109" max="4110" width="17.5703125" customWidth="1"/>
    <col min="4111" max="4111" width="16.7109375" customWidth="1"/>
    <col min="4362" max="4362" width="43.7109375" customWidth="1"/>
    <col min="4363" max="4363" width="15.7109375" customWidth="1"/>
    <col min="4364" max="4364" width="17.28515625" customWidth="1"/>
    <col min="4365" max="4366" width="17.5703125" customWidth="1"/>
    <col min="4367" max="4367" width="16.7109375" customWidth="1"/>
    <col min="4618" max="4618" width="43.7109375" customWidth="1"/>
    <col min="4619" max="4619" width="15.7109375" customWidth="1"/>
    <col min="4620" max="4620" width="17.28515625" customWidth="1"/>
    <col min="4621" max="4622" width="17.5703125" customWidth="1"/>
    <col min="4623" max="4623" width="16.7109375" customWidth="1"/>
    <col min="4874" max="4874" width="43.7109375" customWidth="1"/>
    <col min="4875" max="4875" width="15.7109375" customWidth="1"/>
    <col min="4876" max="4876" width="17.28515625" customWidth="1"/>
    <col min="4877" max="4878" width="17.5703125" customWidth="1"/>
    <col min="4879" max="4879" width="16.7109375" customWidth="1"/>
    <col min="5130" max="5130" width="43.7109375" customWidth="1"/>
    <col min="5131" max="5131" width="15.7109375" customWidth="1"/>
    <col min="5132" max="5132" width="17.28515625" customWidth="1"/>
    <col min="5133" max="5134" width="17.5703125" customWidth="1"/>
    <col min="5135" max="5135" width="16.7109375" customWidth="1"/>
    <col min="5386" max="5386" width="43.7109375" customWidth="1"/>
    <col min="5387" max="5387" width="15.7109375" customWidth="1"/>
    <col min="5388" max="5388" width="17.28515625" customWidth="1"/>
    <col min="5389" max="5390" width="17.5703125" customWidth="1"/>
    <col min="5391" max="5391" width="16.7109375" customWidth="1"/>
    <col min="5642" max="5642" width="43.7109375" customWidth="1"/>
    <col min="5643" max="5643" width="15.7109375" customWidth="1"/>
    <col min="5644" max="5644" width="17.28515625" customWidth="1"/>
    <col min="5645" max="5646" width="17.5703125" customWidth="1"/>
    <col min="5647" max="5647" width="16.7109375" customWidth="1"/>
    <col min="5898" max="5898" width="43.7109375" customWidth="1"/>
    <col min="5899" max="5899" width="15.7109375" customWidth="1"/>
    <col min="5900" max="5900" width="17.28515625" customWidth="1"/>
    <col min="5901" max="5902" width="17.5703125" customWidth="1"/>
    <col min="5903" max="5903" width="16.7109375" customWidth="1"/>
    <col min="6154" max="6154" width="43.7109375" customWidth="1"/>
    <col min="6155" max="6155" width="15.7109375" customWidth="1"/>
    <col min="6156" max="6156" width="17.28515625" customWidth="1"/>
    <col min="6157" max="6158" width="17.5703125" customWidth="1"/>
    <col min="6159" max="6159" width="16.7109375" customWidth="1"/>
    <col min="6410" max="6410" width="43.7109375" customWidth="1"/>
    <col min="6411" max="6411" width="15.7109375" customWidth="1"/>
    <col min="6412" max="6412" width="17.28515625" customWidth="1"/>
    <col min="6413" max="6414" width="17.5703125" customWidth="1"/>
    <col min="6415" max="6415" width="16.7109375" customWidth="1"/>
    <col min="6666" max="6666" width="43.7109375" customWidth="1"/>
    <col min="6667" max="6667" width="15.7109375" customWidth="1"/>
    <col min="6668" max="6668" width="17.28515625" customWidth="1"/>
    <col min="6669" max="6670" width="17.5703125" customWidth="1"/>
    <col min="6671" max="6671" width="16.7109375" customWidth="1"/>
    <col min="6922" max="6922" width="43.7109375" customWidth="1"/>
    <col min="6923" max="6923" width="15.7109375" customWidth="1"/>
    <col min="6924" max="6924" width="17.28515625" customWidth="1"/>
    <col min="6925" max="6926" width="17.5703125" customWidth="1"/>
    <col min="6927" max="6927" width="16.7109375" customWidth="1"/>
    <col min="7178" max="7178" width="43.7109375" customWidth="1"/>
    <col min="7179" max="7179" width="15.7109375" customWidth="1"/>
    <col min="7180" max="7180" width="17.28515625" customWidth="1"/>
    <col min="7181" max="7182" width="17.5703125" customWidth="1"/>
    <col min="7183" max="7183" width="16.7109375" customWidth="1"/>
    <col min="7434" max="7434" width="43.7109375" customWidth="1"/>
    <col min="7435" max="7435" width="15.7109375" customWidth="1"/>
    <col min="7436" max="7436" width="17.28515625" customWidth="1"/>
    <col min="7437" max="7438" width="17.5703125" customWidth="1"/>
    <col min="7439" max="7439" width="16.7109375" customWidth="1"/>
    <col min="7690" max="7690" width="43.7109375" customWidth="1"/>
    <col min="7691" max="7691" width="15.7109375" customWidth="1"/>
    <col min="7692" max="7692" width="17.28515625" customWidth="1"/>
    <col min="7693" max="7694" width="17.5703125" customWidth="1"/>
    <col min="7695" max="7695" width="16.7109375" customWidth="1"/>
    <col min="7946" max="7946" width="43.7109375" customWidth="1"/>
    <col min="7947" max="7947" width="15.7109375" customWidth="1"/>
    <col min="7948" max="7948" width="17.28515625" customWidth="1"/>
    <col min="7949" max="7950" width="17.5703125" customWidth="1"/>
    <col min="7951" max="7951" width="16.7109375" customWidth="1"/>
    <col min="8202" max="8202" width="43.7109375" customWidth="1"/>
    <col min="8203" max="8203" width="15.7109375" customWidth="1"/>
    <col min="8204" max="8204" width="17.28515625" customWidth="1"/>
    <col min="8205" max="8206" width="17.5703125" customWidth="1"/>
    <col min="8207" max="8207" width="16.7109375" customWidth="1"/>
    <col min="8458" max="8458" width="43.7109375" customWidth="1"/>
    <col min="8459" max="8459" width="15.7109375" customWidth="1"/>
    <col min="8460" max="8460" width="17.28515625" customWidth="1"/>
    <col min="8461" max="8462" width="17.5703125" customWidth="1"/>
    <col min="8463" max="8463" width="16.7109375" customWidth="1"/>
    <col min="8714" max="8714" width="43.7109375" customWidth="1"/>
    <col min="8715" max="8715" width="15.7109375" customWidth="1"/>
    <col min="8716" max="8716" width="17.28515625" customWidth="1"/>
    <col min="8717" max="8718" width="17.5703125" customWidth="1"/>
    <col min="8719" max="8719" width="16.7109375" customWidth="1"/>
    <col min="8970" max="8970" width="43.7109375" customWidth="1"/>
    <col min="8971" max="8971" width="15.7109375" customWidth="1"/>
    <col min="8972" max="8972" width="17.28515625" customWidth="1"/>
    <col min="8973" max="8974" width="17.5703125" customWidth="1"/>
    <col min="8975" max="8975" width="16.7109375" customWidth="1"/>
    <col min="9226" max="9226" width="43.7109375" customWidth="1"/>
    <col min="9227" max="9227" width="15.7109375" customWidth="1"/>
    <col min="9228" max="9228" width="17.28515625" customWidth="1"/>
    <col min="9229" max="9230" width="17.5703125" customWidth="1"/>
    <col min="9231" max="9231" width="16.7109375" customWidth="1"/>
    <col min="9482" max="9482" width="43.7109375" customWidth="1"/>
    <col min="9483" max="9483" width="15.7109375" customWidth="1"/>
    <col min="9484" max="9484" width="17.28515625" customWidth="1"/>
    <col min="9485" max="9486" width="17.5703125" customWidth="1"/>
    <col min="9487" max="9487" width="16.7109375" customWidth="1"/>
    <col min="9738" max="9738" width="43.7109375" customWidth="1"/>
    <col min="9739" max="9739" width="15.7109375" customWidth="1"/>
    <col min="9740" max="9740" width="17.28515625" customWidth="1"/>
    <col min="9741" max="9742" width="17.5703125" customWidth="1"/>
    <col min="9743" max="9743" width="16.7109375" customWidth="1"/>
    <col min="9994" max="9994" width="43.7109375" customWidth="1"/>
    <col min="9995" max="9995" width="15.7109375" customWidth="1"/>
    <col min="9996" max="9996" width="17.28515625" customWidth="1"/>
    <col min="9997" max="9998" width="17.5703125" customWidth="1"/>
    <col min="9999" max="9999" width="16.7109375" customWidth="1"/>
    <col min="10250" max="10250" width="43.7109375" customWidth="1"/>
    <col min="10251" max="10251" width="15.7109375" customWidth="1"/>
    <col min="10252" max="10252" width="17.28515625" customWidth="1"/>
    <col min="10253" max="10254" width="17.5703125" customWidth="1"/>
    <col min="10255" max="10255" width="16.7109375" customWidth="1"/>
    <col min="10506" max="10506" width="43.7109375" customWidth="1"/>
    <col min="10507" max="10507" width="15.7109375" customWidth="1"/>
    <col min="10508" max="10508" width="17.28515625" customWidth="1"/>
    <col min="10509" max="10510" width="17.5703125" customWidth="1"/>
    <col min="10511" max="10511" width="16.7109375" customWidth="1"/>
    <col min="10762" max="10762" width="43.7109375" customWidth="1"/>
    <col min="10763" max="10763" width="15.7109375" customWidth="1"/>
    <col min="10764" max="10764" width="17.28515625" customWidth="1"/>
    <col min="10765" max="10766" width="17.5703125" customWidth="1"/>
    <col min="10767" max="10767" width="16.7109375" customWidth="1"/>
    <col min="11018" max="11018" width="43.7109375" customWidth="1"/>
    <col min="11019" max="11019" width="15.7109375" customWidth="1"/>
    <col min="11020" max="11020" width="17.28515625" customWidth="1"/>
    <col min="11021" max="11022" width="17.5703125" customWidth="1"/>
    <col min="11023" max="11023" width="16.7109375" customWidth="1"/>
    <col min="11274" max="11274" width="43.7109375" customWidth="1"/>
    <col min="11275" max="11275" width="15.7109375" customWidth="1"/>
    <col min="11276" max="11276" width="17.28515625" customWidth="1"/>
    <col min="11277" max="11278" width="17.5703125" customWidth="1"/>
    <col min="11279" max="11279" width="16.7109375" customWidth="1"/>
    <col min="11530" max="11530" width="43.7109375" customWidth="1"/>
    <col min="11531" max="11531" width="15.7109375" customWidth="1"/>
    <col min="11532" max="11532" width="17.28515625" customWidth="1"/>
    <col min="11533" max="11534" width="17.5703125" customWidth="1"/>
    <col min="11535" max="11535" width="16.7109375" customWidth="1"/>
    <col min="11786" max="11786" width="43.7109375" customWidth="1"/>
    <col min="11787" max="11787" width="15.7109375" customWidth="1"/>
    <col min="11788" max="11788" width="17.28515625" customWidth="1"/>
    <col min="11789" max="11790" width="17.5703125" customWidth="1"/>
    <col min="11791" max="11791" width="16.7109375" customWidth="1"/>
    <col min="12042" max="12042" width="43.7109375" customWidth="1"/>
    <col min="12043" max="12043" width="15.7109375" customWidth="1"/>
    <col min="12044" max="12044" width="17.28515625" customWidth="1"/>
    <col min="12045" max="12046" width="17.5703125" customWidth="1"/>
    <col min="12047" max="12047" width="16.7109375" customWidth="1"/>
    <col min="12298" max="12298" width="43.7109375" customWidth="1"/>
    <col min="12299" max="12299" width="15.7109375" customWidth="1"/>
    <col min="12300" max="12300" width="17.28515625" customWidth="1"/>
    <col min="12301" max="12302" width="17.5703125" customWidth="1"/>
    <col min="12303" max="12303" width="16.7109375" customWidth="1"/>
    <col min="12554" max="12554" width="43.7109375" customWidth="1"/>
    <col min="12555" max="12555" width="15.7109375" customWidth="1"/>
    <col min="12556" max="12556" width="17.28515625" customWidth="1"/>
    <col min="12557" max="12558" width="17.5703125" customWidth="1"/>
    <col min="12559" max="12559" width="16.7109375" customWidth="1"/>
    <col min="12810" max="12810" width="43.7109375" customWidth="1"/>
    <col min="12811" max="12811" width="15.7109375" customWidth="1"/>
    <col min="12812" max="12812" width="17.28515625" customWidth="1"/>
    <col min="12813" max="12814" width="17.5703125" customWidth="1"/>
    <col min="12815" max="12815" width="16.7109375" customWidth="1"/>
    <col min="13066" max="13066" width="43.7109375" customWidth="1"/>
    <col min="13067" max="13067" width="15.7109375" customWidth="1"/>
    <col min="13068" max="13068" width="17.28515625" customWidth="1"/>
    <col min="13069" max="13070" width="17.5703125" customWidth="1"/>
    <col min="13071" max="13071" width="16.7109375" customWidth="1"/>
    <col min="13322" max="13322" width="43.7109375" customWidth="1"/>
    <col min="13323" max="13323" width="15.7109375" customWidth="1"/>
    <col min="13324" max="13324" width="17.28515625" customWidth="1"/>
    <col min="13325" max="13326" width="17.5703125" customWidth="1"/>
    <col min="13327" max="13327" width="16.7109375" customWidth="1"/>
    <col min="13578" max="13578" width="43.7109375" customWidth="1"/>
    <col min="13579" max="13579" width="15.7109375" customWidth="1"/>
    <col min="13580" max="13580" width="17.28515625" customWidth="1"/>
    <col min="13581" max="13582" width="17.5703125" customWidth="1"/>
    <col min="13583" max="13583" width="16.7109375" customWidth="1"/>
    <col min="13834" max="13834" width="43.7109375" customWidth="1"/>
    <col min="13835" max="13835" width="15.7109375" customWidth="1"/>
    <col min="13836" max="13836" width="17.28515625" customWidth="1"/>
    <col min="13837" max="13838" width="17.5703125" customWidth="1"/>
    <col min="13839" max="13839" width="16.7109375" customWidth="1"/>
    <col min="14090" max="14090" width="43.7109375" customWidth="1"/>
    <col min="14091" max="14091" width="15.7109375" customWidth="1"/>
    <col min="14092" max="14092" width="17.28515625" customWidth="1"/>
    <col min="14093" max="14094" width="17.5703125" customWidth="1"/>
    <col min="14095" max="14095" width="16.7109375" customWidth="1"/>
    <col min="14346" max="14346" width="43.7109375" customWidth="1"/>
    <col min="14347" max="14347" width="15.7109375" customWidth="1"/>
    <col min="14348" max="14348" width="17.28515625" customWidth="1"/>
    <col min="14349" max="14350" width="17.5703125" customWidth="1"/>
    <col min="14351" max="14351" width="16.7109375" customWidth="1"/>
    <col min="14602" max="14602" width="43.7109375" customWidth="1"/>
    <col min="14603" max="14603" width="15.7109375" customWidth="1"/>
    <col min="14604" max="14604" width="17.28515625" customWidth="1"/>
    <col min="14605" max="14606" width="17.5703125" customWidth="1"/>
    <col min="14607" max="14607" width="16.7109375" customWidth="1"/>
    <col min="14858" max="14858" width="43.7109375" customWidth="1"/>
    <col min="14859" max="14859" width="15.7109375" customWidth="1"/>
    <col min="14860" max="14860" width="17.28515625" customWidth="1"/>
    <col min="14861" max="14862" width="17.5703125" customWidth="1"/>
    <col min="14863" max="14863" width="16.7109375" customWidth="1"/>
    <col min="15114" max="15114" width="43.7109375" customWidth="1"/>
    <col min="15115" max="15115" width="15.7109375" customWidth="1"/>
    <col min="15116" max="15116" width="17.28515625" customWidth="1"/>
    <col min="15117" max="15118" width="17.5703125" customWidth="1"/>
    <col min="15119" max="15119" width="16.7109375" customWidth="1"/>
    <col min="15370" max="15370" width="43.7109375" customWidth="1"/>
    <col min="15371" max="15371" width="15.7109375" customWidth="1"/>
    <col min="15372" max="15372" width="17.28515625" customWidth="1"/>
    <col min="15373" max="15374" width="17.5703125" customWidth="1"/>
    <col min="15375" max="15375" width="16.7109375" customWidth="1"/>
    <col min="15626" max="15626" width="43.7109375" customWidth="1"/>
    <col min="15627" max="15627" width="15.7109375" customWidth="1"/>
    <col min="15628" max="15628" width="17.28515625" customWidth="1"/>
    <col min="15629" max="15630" width="17.5703125" customWidth="1"/>
    <col min="15631" max="15631" width="16.7109375" customWidth="1"/>
    <col min="15882" max="15882" width="43.7109375" customWidth="1"/>
    <col min="15883" max="15883" width="15.7109375" customWidth="1"/>
    <col min="15884" max="15884" width="17.28515625" customWidth="1"/>
    <col min="15885" max="15886" width="17.5703125" customWidth="1"/>
    <col min="15887" max="15887" width="16.7109375" customWidth="1"/>
    <col min="16138" max="16138" width="43.7109375" customWidth="1"/>
    <col min="16139" max="16139" width="15.7109375" customWidth="1"/>
    <col min="16140" max="16140" width="17.28515625" customWidth="1"/>
    <col min="16141" max="16142" width="17.5703125" customWidth="1"/>
    <col min="16143" max="16143" width="16.7109375" customWidth="1"/>
  </cols>
  <sheetData>
    <row r="1" spans="1:17" ht="12.95" customHeight="1">
      <c r="A1" s="1" t="s">
        <v>0</v>
      </c>
      <c r="B1" s="1"/>
      <c r="C1" s="71"/>
      <c r="D1" s="1"/>
      <c r="E1" s="71"/>
      <c r="F1" s="1"/>
      <c r="M1" s="76"/>
      <c r="N1" s="2"/>
      <c r="O1" s="78" t="s">
        <v>1</v>
      </c>
    </row>
    <row r="2" spans="1:17" ht="12.95" customHeight="1">
      <c r="A2" s="1"/>
      <c r="B2" s="1"/>
      <c r="C2" s="71"/>
      <c r="D2" s="1"/>
      <c r="E2" s="71"/>
      <c r="F2" s="1"/>
      <c r="G2" s="74"/>
      <c r="H2" s="3"/>
      <c r="I2" s="3"/>
      <c r="J2" s="3"/>
      <c r="K2" s="3"/>
      <c r="L2" s="3"/>
      <c r="M2" s="74"/>
      <c r="N2" s="3"/>
    </row>
    <row r="3" spans="1:17" ht="12.95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7" ht="12.95" customHeight="1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7" ht="12.95" customHeight="1">
      <c r="A5" s="4"/>
      <c r="B5" s="4"/>
      <c r="C5" s="72"/>
      <c r="D5" s="4"/>
      <c r="E5" s="72"/>
      <c r="F5" s="4"/>
      <c r="G5" s="75"/>
      <c r="H5" s="5"/>
      <c r="I5" s="5"/>
      <c r="J5" s="5"/>
      <c r="K5" s="5"/>
      <c r="L5" s="5"/>
    </row>
    <row r="6" spans="1:17" ht="13.15" customHeight="1">
      <c r="A6" s="157"/>
      <c r="B6" s="160" t="s">
        <v>4</v>
      </c>
      <c r="C6" s="161"/>
      <c r="D6" s="164" t="s">
        <v>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</row>
    <row r="7" spans="1:17" ht="13.15" customHeight="1">
      <c r="A7" s="158"/>
      <c r="B7" s="162"/>
      <c r="C7" s="163"/>
      <c r="D7" s="167" t="s">
        <v>6</v>
      </c>
      <c r="E7" s="168"/>
      <c r="F7" s="167" t="s">
        <v>7</v>
      </c>
      <c r="G7" s="171"/>
      <c r="H7" s="174" t="s">
        <v>8</v>
      </c>
      <c r="I7" s="175"/>
      <c r="J7" s="175"/>
      <c r="K7" s="176"/>
      <c r="L7" s="177" t="s">
        <v>9</v>
      </c>
      <c r="M7" s="178"/>
      <c r="N7" s="181" t="s">
        <v>10</v>
      </c>
      <c r="O7" s="182"/>
    </row>
    <row r="8" spans="1:17" ht="65.25" customHeight="1">
      <c r="A8" s="158"/>
      <c r="B8" s="162"/>
      <c r="C8" s="163"/>
      <c r="D8" s="169"/>
      <c r="E8" s="170"/>
      <c r="F8" s="172"/>
      <c r="G8" s="173"/>
      <c r="H8" s="153" t="s">
        <v>11</v>
      </c>
      <c r="I8" s="154"/>
      <c r="J8" s="153" t="s">
        <v>12</v>
      </c>
      <c r="K8" s="154"/>
      <c r="L8" s="179"/>
      <c r="M8" s="180"/>
      <c r="N8" s="183"/>
      <c r="O8" s="184"/>
    </row>
    <row r="9" spans="1:17" ht="15" customHeight="1">
      <c r="A9" s="158"/>
      <c r="B9" s="6">
        <v>2006</v>
      </c>
      <c r="C9" s="7">
        <v>2016</v>
      </c>
      <c r="D9" s="7">
        <v>2006</v>
      </c>
      <c r="E9" s="7">
        <v>2016</v>
      </c>
      <c r="F9" s="7">
        <v>2006</v>
      </c>
      <c r="G9" s="7">
        <v>2016</v>
      </c>
      <c r="H9" s="7">
        <v>2006</v>
      </c>
      <c r="I9" s="8">
        <v>2016</v>
      </c>
      <c r="J9" s="7">
        <v>2006</v>
      </c>
      <c r="K9" s="8">
        <v>2016</v>
      </c>
      <c r="L9" s="7">
        <v>2006</v>
      </c>
      <c r="M9" s="7">
        <v>2016</v>
      </c>
      <c r="N9" s="7">
        <v>2006</v>
      </c>
      <c r="O9" s="7">
        <v>2016</v>
      </c>
    </row>
    <row r="10" spans="1:17" ht="15" customHeight="1">
      <c r="A10" s="159"/>
      <c r="B10" s="9">
        <v>1</v>
      </c>
      <c r="C10" s="7">
        <v>2</v>
      </c>
      <c r="D10" s="7">
        <v>3</v>
      </c>
      <c r="E10" s="7">
        <v>4</v>
      </c>
      <c r="F10" s="8">
        <v>5</v>
      </c>
      <c r="G10" s="7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77">
        <v>12</v>
      </c>
      <c r="N10" s="10">
        <v>13</v>
      </c>
      <c r="O10" s="11">
        <v>14</v>
      </c>
    </row>
    <row r="11" spans="1:17" s="59" customFormat="1">
      <c r="A11" s="12" t="s">
        <v>138</v>
      </c>
      <c r="B11" s="121" t="s">
        <v>13</v>
      </c>
      <c r="C11" s="122" t="s">
        <v>13</v>
      </c>
      <c r="D11" s="123">
        <f>15+13+2</f>
        <v>30</v>
      </c>
      <c r="E11" s="88">
        <v>10</v>
      </c>
      <c r="F11" s="124">
        <f>H11+J11</f>
        <v>163</v>
      </c>
      <c r="G11" s="88">
        <v>49</v>
      </c>
      <c r="H11" s="124">
        <v>120</v>
      </c>
      <c r="I11" s="89" t="s">
        <v>128</v>
      </c>
      <c r="J11" s="124">
        <v>43</v>
      </c>
      <c r="K11" s="90">
        <v>49</v>
      </c>
      <c r="L11" s="124">
        <v>9566</v>
      </c>
      <c r="M11" s="88">
        <v>9059</v>
      </c>
      <c r="N11" s="124">
        <v>41</v>
      </c>
      <c r="O11" s="88">
        <v>21</v>
      </c>
    </row>
    <row r="12" spans="1:17" ht="25.5">
      <c r="A12" s="13" t="s">
        <v>14</v>
      </c>
      <c r="B12" s="125" t="s">
        <v>13</v>
      </c>
      <c r="C12" s="126" t="s">
        <v>13</v>
      </c>
      <c r="D12" s="126">
        <v>20</v>
      </c>
      <c r="E12" s="91">
        <v>9</v>
      </c>
      <c r="F12" s="126">
        <v>89</v>
      </c>
      <c r="G12" s="91">
        <v>38</v>
      </c>
      <c r="H12" s="126">
        <v>68</v>
      </c>
      <c r="I12" s="89" t="s">
        <v>128</v>
      </c>
      <c r="J12" s="126">
        <v>21</v>
      </c>
      <c r="K12" s="92">
        <v>38</v>
      </c>
      <c r="L12" s="125" t="s">
        <v>13</v>
      </c>
      <c r="M12" s="126" t="s">
        <v>13</v>
      </c>
      <c r="N12" s="125" t="s">
        <v>13</v>
      </c>
      <c r="O12" s="126" t="s">
        <v>13</v>
      </c>
    </row>
    <row r="13" spans="1:17" ht="38.25">
      <c r="A13" s="14" t="s">
        <v>15</v>
      </c>
      <c r="B13" s="125" t="s">
        <v>13</v>
      </c>
      <c r="C13" s="126" t="s">
        <v>13</v>
      </c>
      <c r="D13" s="127">
        <f>D12/D11*100</f>
        <v>66.666666666666657</v>
      </c>
      <c r="E13" s="93">
        <v>90</v>
      </c>
      <c r="F13" s="127">
        <f>F12/F11*100</f>
        <v>54.601226993865026</v>
      </c>
      <c r="G13" s="93">
        <v>77.551020408163268</v>
      </c>
      <c r="H13" s="127">
        <f>H12/H11*100</f>
        <v>56.666666666666664</v>
      </c>
      <c r="I13" s="89" t="s">
        <v>128</v>
      </c>
      <c r="J13" s="127">
        <f>J12/J11*100</f>
        <v>48.837209302325576</v>
      </c>
      <c r="K13" s="94">
        <v>77.551020408163268</v>
      </c>
      <c r="L13" s="125" t="s">
        <v>13</v>
      </c>
      <c r="M13" s="126" t="s">
        <v>13</v>
      </c>
      <c r="N13" s="125" t="s">
        <v>13</v>
      </c>
      <c r="O13" s="126" t="s">
        <v>13</v>
      </c>
    </row>
    <row r="14" spans="1:17" ht="25.5">
      <c r="A14" s="13" t="s">
        <v>16</v>
      </c>
      <c r="B14" s="125" t="s">
        <v>13</v>
      </c>
      <c r="C14" s="126" t="s">
        <v>13</v>
      </c>
      <c r="D14" s="126">
        <f>11+7+2</f>
        <v>20</v>
      </c>
      <c r="E14" s="91">
        <v>10</v>
      </c>
      <c r="F14" s="125">
        <f>H14+J14</f>
        <v>91</v>
      </c>
      <c r="G14" s="91">
        <v>38</v>
      </c>
      <c r="H14" s="126">
        <v>71</v>
      </c>
      <c r="I14" s="89" t="s">
        <v>128</v>
      </c>
      <c r="J14" s="126">
        <v>20</v>
      </c>
      <c r="K14" s="92">
        <v>38</v>
      </c>
      <c r="L14" s="126">
        <v>7595</v>
      </c>
      <c r="M14" s="91">
        <v>7272</v>
      </c>
      <c r="N14" s="126">
        <v>33</v>
      </c>
      <c r="O14" s="91">
        <v>21</v>
      </c>
    </row>
    <row r="15" spans="1:17" ht="38.25">
      <c r="A15" s="14" t="s">
        <v>15</v>
      </c>
      <c r="B15" s="125" t="s">
        <v>13</v>
      </c>
      <c r="C15" s="126" t="s">
        <v>13</v>
      </c>
      <c r="D15" s="127">
        <f>D14/D11*100</f>
        <v>66.666666666666657</v>
      </c>
      <c r="E15" s="93">
        <v>100</v>
      </c>
      <c r="F15" s="127">
        <f t="shared" ref="F15:N15" si="0">F14/F11*100</f>
        <v>55.828220858895705</v>
      </c>
      <c r="G15" s="93">
        <v>77.551020408163268</v>
      </c>
      <c r="H15" s="127">
        <f t="shared" si="0"/>
        <v>59.166666666666664</v>
      </c>
      <c r="I15" s="89" t="s">
        <v>128</v>
      </c>
      <c r="J15" s="127">
        <f t="shared" si="0"/>
        <v>46.511627906976742</v>
      </c>
      <c r="K15" s="94">
        <v>77.551020408163268</v>
      </c>
      <c r="L15" s="127">
        <f t="shared" si="0"/>
        <v>79.39577670917835</v>
      </c>
      <c r="M15" s="93">
        <v>80.273760900761673</v>
      </c>
      <c r="N15" s="127">
        <f t="shared" si="0"/>
        <v>80.487804878048792</v>
      </c>
      <c r="O15" s="93">
        <v>100</v>
      </c>
    </row>
    <row r="16" spans="1:17" s="59" customFormat="1">
      <c r="A16" s="15" t="s">
        <v>129</v>
      </c>
      <c r="B16" s="128">
        <v>129576.8</v>
      </c>
      <c r="C16" s="95">
        <v>81839.478900000002</v>
      </c>
      <c r="D16" s="128">
        <f>83794+23319+2588</f>
        <v>109701</v>
      </c>
      <c r="E16" s="95">
        <v>69232.570000000007</v>
      </c>
      <c r="F16" s="123">
        <f>H16+J16</f>
        <v>10793</v>
      </c>
      <c r="G16" s="95">
        <v>8694.9500000000007</v>
      </c>
      <c r="H16" s="128">
        <v>5542</v>
      </c>
      <c r="I16" s="89" t="s">
        <v>128</v>
      </c>
      <c r="J16" s="128">
        <v>5251</v>
      </c>
      <c r="K16" s="96">
        <v>8694.9500000000007</v>
      </c>
      <c r="L16" s="128">
        <v>7891.8</v>
      </c>
      <c r="M16" s="95">
        <v>3357.1089000000002</v>
      </c>
      <c r="N16" s="128">
        <v>1191</v>
      </c>
      <c r="O16" s="95">
        <v>554.85</v>
      </c>
      <c r="P16" s="60"/>
      <c r="Q16" s="60"/>
    </row>
    <row r="17" spans="1:16">
      <c r="A17" s="17" t="s">
        <v>17</v>
      </c>
      <c r="B17" s="127">
        <v>115388.8</v>
      </c>
      <c r="C17" s="93">
        <v>80710.687399999995</v>
      </c>
      <c r="D17" s="127">
        <f>74187+19691+2588</f>
        <v>96466</v>
      </c>
      <c r="E17" s="93">
        <v>68653.899999999994</v>
      </c>
      <c r="F17" s="126">
        <f>H17+J17</f>
        <v>10603</v>
      </c>
      <c r="G17" s="93">
        <v>8694.9500000000007</v>
      </c>
      <c r="H17" s="127">
        <v>5352</v>
      </c>
      <c r="I17" s="89" t="s">
        <v>128</v>
      </c>
      <c r="J17" s="127">
        <v>5251</v>
      </c>
      <c r="K17" s="94">
        <v>8694.9500000000007</v>
      </c>
      <c r="L17" s="127">
        <v>7635.2</v>
      </c>
      <c r="M17" s="93">
        <v>2994.6347999999998</v>
      </c>
      <c r="N17" s="127">
        <v>684.6</v>
      </c>
      <c r="O17" s="93">
        <v>367.20260000000002</v>
      </c>
      <c r="P17" s="16"/>
    </row>
    <row r="18" spans="1:16">
      <c r="A18" s="66" t="s">
        <v>18</v>
      </c>
      <c r="B18" s="129"/>
      <c r="C18" s="130"/>
      <c r="D18" s="129"/>
      <c r="E18" s="97"/>
      <c r="F18" s="129"/>
      <c r="G18" s="97"/>
      <c r="H18" s="129"/>
      <c r="I18" s="98"/>
      <c r="J18" s="129"/>
      <c r="K18" s="97"/>
      <c r="L18" s="129"/>
      <c r="M18" s="97"/>
      <c r="N18" s="129"/>
      <c r="O18" s="97"/>
      <c r="P18" s="16"/>
    </row>
    <row r="19" spans="1:16">
      <c r="A19" s="65" t="s">
        <v>19</v>
      </c>
      <c r="B19" s="131">
        <v>82664</v>
      </c>
      <c r="C19" s="99">
        <v>66852.815100000007</v>
      </c>
      <c r="D19" s="131">
        <f>63685+6130+2168</f>
        <v>71983</v>
      </c>
      <c r="E19" s="99">
        <v>57957.3</v>
      </c>
      <c r="F19" s="131">
        <f t="shared" ref="F19:F24" si="1">H19+J19</f>
        <v>8170</v>
      </c>
      <c r="G19" s="99">
        <v>7053.5</v>
      </c>
      <c r="H19" s="131">
        <v>3555</v>
      </c>
      <c r="I19" s="100" t="s">
        <v>128</v>
      </c>
      <c r="J19" s="131">
        <v>4615</v>
      </c>
      <c r="K19" s="101">
        <v>7053.5</v>
      </c>
      <c r="L19" s="131">
        <v>2110.6999999999998</v>
      </c>
      <c r="M19" s="99">
        <v>1743.0777</v>
      </c>
      <c r="N19" s="131">
        <v>400.3</v>
      </c>
      <c r="O19" s="99">
        <v>98.937399999999997</v>
      </c>
      <c r="P19" s="16"/>
    </row>
    <row r="20" spans="1:16">
      <c r="A20" s="18" t="s">
        <v>20</v>
      </c>
      <c r="B20" s="127">
        <v>8339.7999999999993</v>
      </c>
      <c r="C20" s="93">
        <v>2431.6522</v>
      </c>
      <c r="D20" s="127">
        <f>1438+4157+41</f>
        <v>5636</v>
      </c>
      <c r="E20" s="93">
        <v>1372.6</v>
      </c>
      <c r="F20" s="127">
        <f t="shared" si="1"/>
        <v>196</v>
      </c>
      <c r="G20" s="93">
        <v>312.10000000000002</v>
      </c>
      <c r="H20" s="127">
        <v>124</v>
      </c>
      <c r="I20" s="89" t="s">
        <v>128</v>
      </c>
      <c r="J20" s="127">
        <v>72</v>
      </c>
      <c r="K20" s="94">
        <v>312.10000000000002</v>
      </c>
      <c r="L20" s="127">
        <v>2507.8000000000002</v>
      </c>
      <c r="M20" s="93">
        <v>746.95219999999995</v>
      </c>
      <c r="N20" s="125" t="s">
        <v>13</v>
      </c>
      <c r="O20" s="126" t="s">
        <v>13</v>
      </c>
      <c r="P20" s="16"/>
    </row>
    <row r="21" spans="1:16">
      <c r="A21" s="18" t="s">
        <v>21</v>
      </c>
      <c r="B21" s="127">
        <v>14196.2</v>
      </c>
      <c r="C21" s="93">
        <v>3669.4061000000002</v>
      </c>
      <c r="D21" s="127">
        <f>8835+2500+372</f>
        <v>11707</v>
      </c>
      <c r="E21" s="93">
        <v>3605</v>
      </c>
      <c r="F21" s="127">
        <f t="shared" si="1"/>
        <v>349</v>
      </c>
      <c r="G21" s="93">
        <v>24.9</v>
      </c>
      <c r="H21" s="127">
        <v>313</v>
      </c>
      <c r="I21" s="89" t="s">
        <v>128</v>
      </c>
      <c r="J21" s="127">
        <v>36</v>
      </c>
      <c r="K21" s="94">
        <v>24.9</v>
      </c>
      <c r="L21" s="127">
        <v>2140.1999999999998</v>
      </c>
      <c r="M21" s="93">
        <v>39.506100000000004</v>
      </c>
      <c r="N21" s="125" t="s">
        <v>13</v>
      </c>
      <c r="O21" s="126" t="s">
        <v>13</v>
      </c>
      <c r="P21" s="16"/>
    </row>
    <row r="22" spans="1:16">
      <c r="A22" s="18" t="s">
        <v>22</v>
      </c>
      <c r="B22" s="127">
        <v>678.2</v>
      </c>
      <c r="C22" s="93">
        <v>103.4477</v>
      </c>
      <c r="D22" s="127">
        <v>6</v>
      </c>
      <c r="E22" s="93" t="s">
        <v>128</v>
      </c>
      <c r="F22" s="127">
        <v>1</v>
      </c>
      <c r="G22" s="93">
        <v>21</v>
      </c>
      <c r="H22" s="127">
        <v>1</v>
      </c>
      <c r="I22" s="89" t="s">
        <v>128</v>
      </c>
      <c r="J22" s="94" t="s">
        <v>128</v>
      </c>
      <c r="K22" s="94">
        <v>21</v>
      </c>
      <c r="L22" s="127">
        <v>390.1</v>
      </c>
      <c r="M22" s="93">
        <v>58.94</v>
      </c>
      <c r="N22" s="127">
        <v>281.10000000000002</v>
      </c>
      <c r="O22" s="93">
        <v>23.5077</v>
      </c>
      <c r="P22" s="16"/>
    </row>
    <row r="23" spans="1:16">
      <c r="A23" s="18" t="s">
        <v>23</v>
      </c>
      <c r="B23" s="127">
        <v>9510.7000000000007</v>
      </c>
      <c r="C23" s="93">
        <v>7653.3662999999997</v>
      </c>
      <c r="D23" s="127">
        <f>223+6904+7</f>
        <v>7134</v>
      </c>
      <c r="E23" s="93">
        <v>5719</v>
      </c>
      <c r="F23" s="132">
        <f>H23+J23</f>
        <v>1887</v>
      </c>
      <c r="G23" s="93">
        <v>1283.45</v>
      </c>
      <c r="H23" s="127">
        <v>1359</v>
      </c>
      <c r="I23" s="89" t="s">
        <v>128</v>
      </c>
      <c r="J23" s="127">
        <v>528</v>
      </c>
      <c r="K23" s="94">
        <v>1283.45</v>
      </c>
      <c r="L23" s="133">
        <v>486.4</v>
      </c>
      <c r="M23" s="93">
        <v>406.15879999999999</v>
      </c>
      <c r="N23" s="127">
        <v>3.2</v>
      </c>
      <c r="O23" s="93">
        <v>244.75749999999999</v>
      </c>
      <c r="P23" s="16"/>
    </row>
    <row r="24" spans="1:16" ht="25.5">
      <c r="A24" s="19" t="s">
        <v>130</v>
      </c>
      <c r="B24" s="127">
        <v>105254.2</v>
      </c>
      <c r="C24" s="93">
        <v>72224.221099999995</v>
      </c>
      <c r="D24" s="127">
        <f>73964+12787+2581</f>
        <v>89332</v>
      </c>
      <c r="E24" s="93">
        <v>62376.900000000009</v>
      </c>
      <c r="F24" s="127">
        <f t="shared" si="1"/>
        <v>8092</v>
      </c>
      <c r="G24" s="93">
        <v>7136.4000000000015</v>
      </c>
      <c r="H24" s="127">
        <v>3482</v>
      </c>
      <c r="I24" s="89" t="s">
        <v>128</v>
      </c>
      <c r="J24" s="127">
        <v>4610</v>
      </c>
      <c r="K24" s="94">
        <v>7136.4000000000015</v>
      </c>
      <c r="L24" s="127">
        <v>7148.8</v>
      </c>
      <c r="M24" s="93">
        <v>2588.4760000000001</v>
      </c>
      <c r="N24" s="127">
        <v>681.4</v>
      </c>
      <c r="O24" s="93">
        <v>122.4451</v>
      </c>
      <c r="P24" s="16"/>
    </row>
    <row r="25" spans="1:16" ht="38.25" customHeight="1">
      <c r="A25" s="13" t="s">
        <v>24</v>
      </c>
      <c r="B25" s="127">
        <f>B24/B17*100</f>
        <v>91.216998530186629</v>
      </c>
      <c r="C25" s="127">
        <f>C24/C17*100</f>
        <v>89.485325211094661</v>
      </c>
      <c r="D25" s="127">
        <f t="shared" ref="D25:N25" si="2">D24/D17*100</f>
        <v>92.604648269856739</v>
      </c>
      <c r="E25" s="93">
        <v>90.857037983275532</v>
      </c>
      <c r="F25" s="127">
        <f t="shared" si="2"/>
        <v>76.318023200980861</v>
      </c>
      <c r="G25" s="93">
        <v>82.075227574626638</v>
      </c>
      <c r="H25" s="127">
        <f t="shared" si="2"/>
        <v>65.059790732436468</v>
      </c>
      <c r="I25" s="89" t="s">
        <v>128</v>
      </c>
      <c r="J25" s="127">
        <f t="shared" si="2"/>
        <v>87.7928013711674</v>
      </c>
      <c r="K25" s="94">
        <v>82.075227574626638</v>
      </c>
      <c r="L25" s="127">
        <f t="shared" si="2"/>
        <v>93.629505448449294</v>
      </c>
      <c r="M25" s="93">
        <v>86.437117474224237</v>
      </c>
      <c r="N25" s="127">
        <f t="shared" si="2"/>
        <v>99.532573765702594</v>
      </c>
      <c r="O25" s="93">
        <v>33.345379362782289</v>
      </c>
      <c r="P25" s="16"/>
    </row>
    <row r="26" spans="1:16" s="59" customFormat="1" ht="25.5">
      <c r="A26" s="12" t="s">
        <v>131</v>
      </c>
      <c r="B26" s="128">
        <v>74681.100000000006</v>
      </c>
      <c r="C26" s="95">
        <v>64141.690199999997</v>
      </c>
      <c r="D26" s="128">
        <f>59914+5670+1868</f>
        <v>67452</v>
      </c>
      <c r="E26" s="95">
        <v>55387.3</v>
      </c>
      <c r="F26" s="128">
        <f>H26+J26</f>
        <v>4713.5</v>
      </c>
      <c r="G26" s="95">
        <v>6984.4</v>
      </c>
      <c r="H26" s="128">
        <v>3040.5</v>
      </c>
      <c r="I26" s="89" t="s">
        <v>128</v>
      </c>
      <c r="J26" s="128">
        <v>1673</v>
      </c>
      <c r="K26" s="96">
        <v>6984.4000000000015</v>
      </c>
      <c r="L26" s="128">
        <v>2115.3000000000002</v>
      </c>
      <c r="M26" s="95">
        <v>1670.9013</v>
      </c>
      <c r="N26" s="128">
        <v>400.3</v>
      </c>
      <c r="O26" s="95">
        <v>99.088899999999995</v>
      </c>
      <c r="P26" s="60"/>
    </row>
    <row r="27" spans="1:16" ht="26.25">
      <c r="A27" s="20" t="s">
        <v>25</v>
      </c>
      <c r="B27" s="127">
        <v>43801.8</v>
      </c>
      <c r="C27" s="93">
        <v>31762.62</v>
      </c>
      <c r="D27" s="127">
        <f>37932+2295+850</f>
        <v>41077</v>
      </c>
      <c r="E27" s="93">
        <v>27180</v>
      </c>
      <c r="F27" s="127">
        <f>H27+J27</f>
        <v>2714.9</v>
      </c>
      <c r="G27" s="93">
        <v>4535.5</v>
      </c>
      <c r="H27" s="127">
        <v>1824.9</v>
      </c>
      <c r="I27" s="89" t="s">
        <v>128</v>
      </c>
      <c r="J27" s="127">
        <v>890</v>
      </c>
      <c r="K27" s="94">
        <v>4535.5</v>
      </c>
      <c r="L27" s="127">
        <v>9.9</v>
      </c>
      <c r="M27" s="93">
        <v>47.12</v>
      </c>
      <c r="N27" s="94" t="s">
        <v>128</v>
      </c>
      <c r="O27" s="93" t="s">
        <v>128</v>
      </c>
      <c r="P27" s="16"/>
    </row>
    <row r="28" spans="1:16" ht="26.25">
      <c r="A28" s="21" t="s">
        <v>26</v>
      </c>
      <c r="B28" s="127">
        <v>16483.2</v>
      </c>
      <c r="C28" s="93">
        <v>8121.11</v>
      </c>
      <c r="D28" s="127">
        <f>14506+916+300</f>
        <v>15722</v>
      </c>
      <c r="E28" s="93">
        <v>7305</v>
      </c>
      <c r="F28" s="127">
        <f>H28+J28</f>
        <v>761</v>
      </c>
      <c r="G28" s="93">
        <v>811.5</v>
      </c>
      <c r="H28" s="127">
        <v>426</v>
      </c>
      <c r="I28" s="89" t="s">
        <v>128</v>
      </c>
      <c r="J28" s="127">
        <v>335</v>
      </c>
      <c r="K28" s="94">
        <v>811.5</v>
      </c>
      <c r="L28" s="127">
        <v>0.2</v>
      </c>
      <c r="M28" s="93">
        <v>4.6100000000000003</v>
      </c>
      <c r="N28" s="94" t="s">
        <v>128</v>
      </c>
      <c r="O28" s="93" t="s">
        <v>128</v>
      </c>
      <c r="P28" s="16"/>
    </row>
    <row r="29" spans="1:16">
      <c r="A29" s="21" t="s">
        <v>27</v>
      </c>
      <c r="B29" s="127">
        <v>1782.6</v>
      </c>
      <c r="C29" s="93">
        <v>4467.2370000000001</v>
      </c>
      <c r="D29" s="127">
        <f>1376+271+100</f>
        <v>1747</v>
      </c>
      <c r="E29" s="93">
        <v>4112</v>
      </c>
      <c r="F29" s="127">
        <v>35</v>
      </c>
      <c r="G29" s="93">
        <v>352</v>
      </c>
      <c r="H29" s="127">
        <v>35</v>
      </c>
      <c r="I29" s="89" t="s">
        <v>128</v>
      </c>
      <c r="J29" s="90" t="s">
        <v>128</v>
      </c>
      <c r="K29" s="94">
        <v>352</v>
      </c>
      <c r="L29" s="127">
        <v>0.6</v>
      </c>
      <c r="M29" s="93">
        <v>3.2370000000000001</v>
      </c>
      <c r="N29" s="94" t="s">
        <v>128</v>
      </c>
      <c r="O29" s="93" t="s">
        <v>128</v>
      </c>
      <c r="P29" s="16"/>
    </row>
    <row r="30" spans="1:16">
      <c r="A30" s="21" t="s">
        <v>28</v>
      </c>
      <c r="B30" s="127">
        <v>17565.599999999999</v>
      </c>
      <c r="C30" s="93">
        <v>14568.53</v>
      </c>
      <c r="D30" s="127">
        <f>14281+975+450</f>
        <v>15706</v>
      </c>
      <c r="E30" s="93">
        <v>11750</v>
      </c>
      <c r="F30" s="127">
        <f t="shared" ref="F30:F55" si="3">H30+J30</f>
        <v>1855.9</v>
      </c>
      <c r="G30" s="93">
        <v>2786</v>
      </c>
      <c r="H30" s="127">
        <v>1307.9000000000001</v>
      </c>
      <c r="I30" s="89" t="s">
        <v>128</v>
      </c>
      <c r="J30" s="127">
        <v>548</v>
      </c>
      <c r="K30" s="94">
        <v>2786</v>
      </c>
      <c r="L30" s="127">
        <v>3.7</v>
      </c>
      <c r="M30" s="93">
        <v>32.53</v>
      </c>
      <c r="N30" s="94" t="s">
        <v>128</v>
      </c>
      <c r="O30" s="93" t="s">
        <v>128</v>
      </c>
      <c r="P30" s="16"/>
    </row>
    <row r="31" spans="1:16">
      <c r="A31" s="22" t="s">
        <v>29</v>
      </c>
      <c r="B31" s="127">
        <v>3780.4</v>
      </c>
      <c r="C31" s="93">
        <v>3442.7</v>
      </c>
      <c r="D31" s="127">
        <f>3706+26</f>
        <v>3732</v>
      </c>
      <c r="E31" s="93">
        <v>2871</v>
      </c>
      <c r="F31" s="127">
        <f t="shared" si="3"/>
        <v>43</v>
      </c>
      <c r="G31" s="93">
        <v>565</v>
      </c>
      <c r="H31" s="127">
        <v>36</v>
      </c>
      <c r="I31" s="89" t="s">
        <v>128</v>
      </c>
      <c r="J31" s="127">
        <v>7</v>
      </c>
      <c r="K31" s="94">
        <v>565</v>
      </c>
      <c r="L31" s="127">
        <v>5.4</v>
      </c>
      <c r="M31" s="93">
        <v>6.7</v>
      </c>
      <c r="N31" s="94" t="s">
        <v>128</v>
      </c>
      <c r="O31" s="93" t="s">
        <v>128</v>
      </c>
      <c r="P31" s="16"/>
    </row>
    <row r="32" spans="1:16">
      <c r="A32" s="22" t="s">
        <v>30</v>
      </c>
      <c r="B32" s="127">
        <v>0</v>
      </c>
      <c r="C32" s="93">
        <v>1.01</v>
      </c>
      <c r="D32" s="90" t="s">
        <v>128</v>
      </c>
      <c r="E32" s="88" t="s">
        <v>128</v>
      </c>
      <c r="F32" s="90" t="s">
        <v>128</v>
      </c>
      <c r="G32" s="93">
        <v>1</v>
      </c>
      <c r="H32" s="90" t="s">
        <v>128</v>
      </c>
      <c r="I32" s="89" t="s">
        <v>128</v>
      </c>
      <c r="J32" s="90" t="s">
        <v>128</v>
      </c>
      <c r="K32" s="94">
        <v>1</v>
      </c>
      <c r="L32" s="127">
        <v>0</v>
      </c>
      <c r="M32" s="93">
        <v>0.01</v>
      </c>
      <c r="N32" s="94" t="s">
        <v>128</v>
      </c>
      <c r="O32" s="93" t="s">
        <v>128</v>
      </c>
      <c r="P32" s="16"/>
    </row>
    <row r="33" spans="1:18">
      <c r="A33" s="22" t="s">
        <v>31</v>
      </c>
      <c r="B33" s="127">
        <v>20</v>
      </c>
      <c r="C33" s="93" t="s">
        <v>128</v>
      </c>
      <c r="D33" s="127">
        <v>20</v>
      </c>
      <c r="E33" s="93" t="s">
        <v>128</v>
      </c>
      <c r="F33" s="90" t="s">
        <v>128</v>
      </c>
      <c r="G33" s="93" t="s">
        <v>128</v>
      </c>
      <c r="H33" s="90" t="s">
        <v>128</v>
      </c>
      <c r="I33" s="89" t="s">
        <v>128</v>
      </c>
      <c r="J33" s="90" t="s">
        <v>128</v>
      </c>
      <c r="K33" s="94" t="s">
        <v>128</v>
      </c>
      <c r="L33" s="90" t="s">
        <v>128</v>
      </c>
      <c r="M33" s="93" t="s">
        <v>128</v>
      </c>
      <c r="N33" s="94" t="s">
        <v>128</v>
      </c>
      <c r="O33" s="93" t="s">
        <v>128</v>
      </c>
      <c r="P33" s="16"/>
    </row>
    <row r="34" spans="1:18">
      <c r="A34" s="22" t="s">
        <v>32</v>
      </c>
      <c r="B34" s="127">
        <v>50</v>
      </c>
      <c r="C34" s="93" t="s">
        <v>128</v>
      </c>
      <c r="D34" s="127">
        <v>50</v>
      </c>
      <c r="E34" s="93" t="s">
        <v>128</v>
      </c>
      <c r="F34" s="90" t="s">
        <v>128</v>
      </c>
      <c r="G34" s="88" t="s">
        <v>128</v>
      </c>
      <c r="H34" s="90" t="s">
        <v>128</v>
      </c>
      <c r="I34" s="89" t="s">
        <v>128</v>
      </c>
      <c r="J34" s="90" t="s">
        <v>128</v>
      </c>
      <c r="K34" s="94" t="s">
        <v>128</v>
      </c>
      <c r="L34" s="127">
        <v>0</v>
      </c>
      <c r="M34" s="93" t="s">
        <v>128</v>
      </c>
      <c r="N34" s="94" t="s">
        <v>128</v>
      </c>
      <c r="O34" s="93" t="s">
        <v>128</v>
      </c>
      <c r="P34" s="16"/>
    </row>
    <row r="35" spans="1:18">
      <c r="A35" s="22" t="s">
        <v>33</v>
      </c>
      <c r="B35" s="127">
        <v>4120</v>
      </c>
      <c r="C35" s="93">
        <v>1162.0329999999999</v>
      </c>
      <c r="D35" s="127">
        <f>3993+107</f>
        <v>4100</v>
      </c>
      <c r="E35" s="93">
        <v>1142</v>
      </c>
      <c r="F35" s="127">
        <v>20</v>
      </c>
      <c r="G35" s="93">
        <v>20</v>
      </c>
      <c r="H35" s="127">
        <v>20</v>
      </c>
      <c r="I35" s="89" t="s">
        <v>128</v>
      </c>
      <c r="J35" s="90" t="s">
        <v>128</v>
      </c>
      <c r="K35" s="94">
        <v>20</v>
      </c>
      <c r="L35" s="90" t="s">
        <v>128</v>
      </c>
      <c r="M35" s="93">
        <v>3.3000000000000002E-2</v>
      </c>
      <c r="N35" s="94" t="s">
        <v>128</v>
      </c>
      <c r="O35" s="93" t="s">
        <v>128</v>
      </c>
      <c r="P35" s="16"/>
    </row>
    <row r="36" spans="1:18" ht="25.5">
      <c r="A36" s="14" t="s">
        <v>34</v>
      </c>
      <c r="B36" s="127">
        <v>412</v>
      </c>
      <c r="C36" s="93">
        <v>438.00170000000003</v>
      </c>
      <c r="D36" s="127">
        <v>412</v>
      </c>
      <c r="E36" s="93">
        <v>438</v>
      </c>
      <c r="F36" s="90" t="s">
        <v>128</v>
      </c>
      <c r="G36" s="88" t="s">
        <v>128</v>
      </c>
      <c r="H36" s="90" t="s">
        <v>128</v>
      </c>
      <c r="I36" s="89" t="s">
        <v>128</v>
      </c>
      <c r="J36" s="90" t="s">
        <v>128</v>
      </c>
      <c r="K36" s="90" t="s">
        <v>128</v>
      </c>
      <c r="L36" s="90" t="s">
        <v>128</v>
      </c>
      <c r="M36" s="93">
        <v>1.6999999999999999E-3</v>
      </c>
      <c r="N36" s="94" t="s">
        <v>128</v>
      </c>
      <c r="O36" s="93" t="s">
        <v>128</v>
      </c>
      <c r="P36" s="16"/>
    </row>
    <row r="37" spans="1:18">
      <c r="A37" s="20" t="s">
        <v>35</v>
      </c>
      <c r="B37" s="127">
        <v>2</v>
      </c>
      <c r="C37" s="93">
        <v>0.22500000000000001</v>
      </c>
      <c r="D37" s="90" t="s">
        <v>128</v>
      </c>
      <c r="E37" s="93" t="s">
        <v>128</v>
      </c>
      <c r="F37" s="127">
        <v>2</v>
      </c>
      <c r="G37" s="93" t="s">
        <v>128</v>
      </c>
      <c r="H37" s="127">
        <v>2</v>
      </c>
      <c r="I37" s="89" t="s">
        <v>128</v>
      </c>
      <c r="J37" s="90" t="s">
        <v>128</v>
      </c>
      <c r="K37" s="94" t="s">
        <v>128</v>
      </c>
      <c r="L37" s="127">
        <v>0</v>
      </c>
      <c r="M37" s="93">
        <v>0.2162</v>
      </c>
      <c r="N37" s="90" t="s">
        <v>128</v>
      </c>
      <c r="O37" s="93">
        <v>8.8000000000000005E-3</v>
      </c>
      <c r="P37" s="16"/>
    </row>
    <row r="38" spans="1:18">
      <c r="A38" s="22" t="s">
        <v>36</v>
      </c>
      <c r="B38" s="127">
        <v>0</v>
      </c>
      <c r="C38" s="93">
        <v>1.9800000000000002E-2</v>
      </c>
      <c r="D38" s="90" t="s">
        <v>128</v>
      </c>
      <c r="E38" s="93" t="s">
        <v>128</v>
      </c>
      <c r="F38" s="90" t="s">
        <v>128</v>
      </c>
      <c r="G38" s="88" t="s">
        <v>128</v>
      </c>
      <c r="H38" s="90" t="s">
        <v>128</v>
      </c>
      <c r="I38" s="89" t="s">
        <v>128</v>
      </c>
      <c r="J38" s="90" t="s">
        <v>128</v>
      </c>
      <c r="K38" s="94" t="s">
        <v>128</v>
      </c>
      <c r="L38" s="127">
        <v>0</v>
      </c>
      <c r="M38" s="93">
        <v>1.0999999999999999E-2</v>
      </c>
      <c r="N38" s="90" t="s">
        <v>128</v>
      </c>
      <c r="O38" s="93">
        <v>8.8000000000000005E-3</v>
      </c>
      <c r="P38" s="16"/>
    </row>
    <row r="39" spans="1:18" ht="25.5">
      <c r="A39" s="23" t="s">
        <v>37</v>
      </c>
      <c r="B39" s="127">
        <v>0</v>
      </c>
      <c r="C39" s="93">
        <v>1.9800000000000002E-2</v>
      </c>
      <c r="D39" s="90" t="s">
        <v>128</v>
      </c>
      <c r="E39" s="93" t="s">
        <v>128</v>
      </c>
      <c r="F39" s="90" t="s">
        <v>128</v>
      </c>
      <c r="G39" s="88" t="s">
        <v>128</v>
      </c>
      <c r="H39" s="90" t="s">
        <v>128</v>
      </c>
      <c r="I39" s="89" t="s">
        <v>128</v>
      </c>
      <c r="J39" s="90" t="s">
        <v>128</v>
      </c>
      <c r="K39" s="94" t="s">
        <v>128</v>
      </c>
      <c r="L39" s="127">
        <v>0</v>
      </c>
      <c r="M39" s="93">
        <v>1.0999999999999999E-2</v>
      </c>
      <c r="N39" s="90" t="s">
        <v>128</v>
      </c>
      <c r="O39" s="93">
        <v>8.8000000000000005E-3</v>
      </c>
      <c r="P39" s="16"/>
    </row>
    <row r="40" spans="1:18" ht="15" customHeight="1">
      <c r="A40" s="22" t="s">
        <v>38</v>
      </c>
      <c r="B40" s="127">
        <v>0</v>
      </c>
      <c r="C40" s="93" t="s">
        <v>128</v>
      </c>
      <c r="D40" s="90" t="s">
        <v>128</v>
      </c>
      <c r="E40" s="93" t="s">
        <v>128</v>
      </c>
      <c r="F40" s="90" t="s">
        <v>128</v>
      </c>
      <c r="G40" s="88" t="s">
        <v>128</v>
      </c>
      <c r="H40" s="90" t="s">
        <v>128</v>
      </c>
      <c r="I40" s="89" t="s">
        <v>128</v>
      </c>
      <c r="J40" s="90" t="s">
        <v>128</v>
      </c>
      <c r="K40" s="94" t="s">
        <v>128</v>
      </c>
      <c r="L40" s="127">
        <v>0</v>
      </c>
      <c r="M40" s="93" t="s">
        <v>128</v>
      </c>
      <c r="N40" s="90" t="s">
        <v>128</v>
      </c>
      <c r="O40" s="93" t="s">
        <v>128</v>
      </c>
      <c r="P40" s="16"/>
    </row>
    <row r="41" spans="1:18">
      <c r="A41" s="20" t="s">
        <v>39</v>
      </c>
      <c r="B41" s="127">
        <v>1505.5</v>
      </c>
      <c r="C41" s="93">
        <v>639.18290000000002</v>
      </c>
      <c r="D41" s="127">
        <f>50+15+3</f>
        <v>68</v>
      </c>
      <c r="E41" s="93" t="s">
        <v>128</v>
      </c>
      <c r="F41" s="127">
        <f t="shared" si="3"/>
        <v>52.7</v>
      </c>
      <c r="G41" s="93">
        <v>10.199999999999999</v>
      </c>
      <c r="H41" s="127">
        <v>47.7</v>
      </c>
      <c r="I41" s="89" t="s">
        <v>128</v>
      </c>
      <c r="J41" s="127">
        <v>5</v>
      </c>
      <c r="K41" s="94">
        <v>10.199999999999999</v>
      </c>
      <c r="L41" s="127">
        <v>1076.3</v>
      </c>
      <c r="M41" s="93">
        <v>553.76030000000003</v>
      </c>
      <c r="N41" s="127">
        <v>308.5</v>
      </c>
      <c r="O41" s="93">
        <v>75.2226</v>
      </c>
      <c r="P41" s="16"/>
    </row>
    <row r="42" spans="1:18">
      <c r="A42" s="24" t="s">
        <v>40</v>
      </c>
      <c r="B42" s="127">
        <v>486.1</v>
      </c>
      <c r="C42" s="93">
        <v>102.53400000000001</v>
      </c>
      <c r="D42" s="127">
        <v>1</v>
      </c>
      <c r="E42" s="93" t="s">
        <v>128</v>
      </c>
      <c r="F42" s="127">
        <f t="shared" si="3"/>
        <v>7.4</v>
      </c>
      <c r="G42" s="93">
        <v>0.1</v>
      </c>
      <c r="H42" s="127">
        <v>6.4</v>
      </c>
      <c r="I42" s="89" t="s">
        <v>128</v>
      </c>
      <c r="J42" s="127">
        <v>1</v>
      </c>
      <c r="K42" s="94">
        <v>0.1</v>
      </c>
      <c r="L42" s="127">
        <v>385.9</v>
      </c>
      <c r="M42" s="93">
        <v>79.498099999999994</v>
      </c>
      <c r="N42" s="127">
        <v>91.8</v>
      </c>
      <c r="O42" s="93">
        <v>22.9359</v>
      </c>
      <c r="P42" s="16"/>
    </row>
    <row r="43" spans="1:18" s="63" customFormat="1" ht="27" customHeight="1">
      <c r="A43" s="61" t="s">
        <v>41</v>
      </c>
      <c r="B43" s="133">
        <v>476.2</v>
      </c>
      <c r="C43" s="102">
        <v>92.220699999999994</v>
      </c>
      <c r="D43" s="133">
        <v>1</v>
      </c>
      <c r="E43" s="102" t="s">
        <v>128</v>
      </c>
      <c r="F43" s="133">
        <f t="shared" si="3"/>
        <v>7.4</v>
      </c>
      <c r="G43" s="102">
        <v>0.1</v>
      </c>
      <c r="H43" s="133">
        <v>6.4</v>
      </c>
      <c r="I43" s="103" t="s">
        <v>128</v>
      </c>
      <c r="J43" s="133">
        <v>1</v>
      </c>
      <c r="K43" s="104">
        <v>0.1</v>
      </c>
      <c r="L43" s="133">
        <v>382</v>
      </c>
      <c r="M43" s="102">
        <v>71.899000000000001</v>
      </c>
      <c r="N43" s="133">
        <v>85.8</v>
      </c>
      <c r="O43" s="102">
        <v>20.221699999999998</v>
      </c>
      <c r="P43" s="62"/>
    </row>
    <row r="44" spans="1:18" s="63" customFormat="1" ht="27" customHeight="1">
      <c r="A44" s="64" t="s">
        <v>42</v>
      </c>
      <c r="B44" s="133">
        <v>131.69999999999999</v>
      </c>
      <c r="C44" s="133">
        <f>25.7671+0.2455</f>
        <v>26.012599999999999</v>
      </c>
      <c r="D44" s="104" t="s">
        <v>128</v>
      </c>
      <c r="E44" s="102" t="s">
        <v>128</v>
      </c>
      <c r="F44" s="133">
        <v>5.8</v>
      </c>
      <c r="G44" s="102">
        <v>0.1</v>
      </c>
      <c r="H44" s="133">
        <v>5.8</v>
      </c>
      <c r="I44" s="103" t="s">
        <v>128</v>
      </c>
      <c r="J44" s="104" t="s">
        <v>128</v>
      </c>
      <c r="K44" s="104">
        <v>0.1</v>
      </c>
      <c r="L44" s="133">
        <v>114.5</v>
      </c>
      <c r="M44" s="133">
        <f>22.3806+0.1175</f>
        <v>22.498100000000001</v>
      </c>
      <c r="N44" s="133">
        <v>11.4</v>
      </c>
      <c r="O44" s="133">
        <f>3.2865+0.128</f>
        <v>3.4145000000000003</v>
      </c>
      <c r="P44" s="62"/>
    </row>
    <row r="45" spans="1:18" s="63" customFormat="1">
      <c r="A45" s="64" t="s">
        <v>43</v>
      </c>
      <c r="B45" s="133">
        <v>32.4</v>
      </c>
      <c r="C45" s="102">
        <v>6.2206000000000001</v>
      </c>
      <c r="D45" s="104" t="s">
        <v>128</v>
      </c>
      <c r="E45" s="102" t="s">
        <v>128</v>
      </c>
      <c r="F45" s="104" t="s">
        <v>128</v>
      </c>
      <c r="G45" s="102" t="s">
        <v>128</v>
      </c>
      <c r="H45" s="104" t="s">
        <v>128</v>
      </c>
      <c r="I45" s="103" t="s">
        <v>128</v>
      </c>
      <c r="J45" s="104" t="s">
        <v>128</v>
      </c>
      <c r="K45" s="104" t="s">
        <v>128</v>
      </c>
      <c r="L45" s="133">
        <v>25.5</v>
      </c>
      <c r="M45" s="102">
        <v>4.8681000000000001</v>
      </c>
      <c r="N45" s="133">
        <v>6.8</v>
      </c>
      <c r="O45" s="102">
        <v>1.3525</v>
      </c>
      <c r="P45" s="62"/>
    </row>
    <row r="46" spans="1:18">
      <c r="A46" s="14" t="s">
        <v>44</v>
      </c>
      <c r="B46" s="127">
        <v>108.3</v>
      </c>
      <c r="C46" s="93">
        <v>16.226500000000001</v>
      </c>
      <c r="D46" s="104" t="s">
        <v>128</v>
      </c>
      <c r="E46" s="93" t="s">
        <v>128</v>
      </c>
      <c r="F46" s="127">
        <v>0.1</v>
      </c>
      <c r="G46" s="93" t="s">
        <v>128</v>
      </c>
      <c r="H46" s="127">
        <v>0.1</v>
      </c>
      <c r="I46" s="89" t="s">
        <v>128</v>
      </c>
      <c r="J46" s="104" t="s">
        <v>128</v>
      </c>
      <c r="K46" s="94" t="s">
        <v>128</v>
      </c>
      <c r="L46" s="127">
        <v>91.3</v>
      </c>
      <c r="M46" s="93">
        <v>11.776899999999999</v>
      </c>
      <c r="N46" s="127">
        <v>16.899999999999999</v>
      </c>
      <c r="O46" s="93">
        <v>4.5</v>
      </c>
      <c r="P46" s="62"/>
      <c r="Q46" s="63"/>
      <c r="R46" s="63"/>
    </row>
    <row r="47" spans="1:18">
      <c r="A47" s="14" t="s">
        <v>45</v>
      </c>
      <c r="B47" s="127">
        <v>22.3</v>
      </c>
      <c r="C47" s="93">
        <v>4.4385000000000003</v>
      </c>
      <c r="D47" s="127">
        <v>1</v>
      </c>
      <c r="E47" s="93" t="s">
        <v>128</v>
      </c>
      <c r="F47" s="127">
        <f t="shared" si="3"/>
        <v>1.2</v>
      </c>
      <c r="G47" s="93" t="s">
        <v>128</v>
      </c>
      <c r="H47" s="127">
        <v>0.2</v>
      </c>
      <c r="I47" s="89" t="s">
        <v>128</v>
      </c>
      <c r="J47" s="127">
        <v>1</v>
      </c>
      <c r="K47" s="94" t="s">
        <v>128</v>
      </c>
      <c r="L47" s="127">
        <v>16</v>
      </c>
      <c r="M47" s="93">
        <v>3.2616999999999998</v>
      </c>
      <c r="N47" s="127">
        <v>4.0999999999999996</v>
      </c>
      <c r="O47" s="93">
        <v>1.1768000000000001</v>
      </c>
      <c r="P47" s="62"/>
      <c r="Q47" s="63"/>
      <c r="R47" s="63"/>
    </row>
    <row r="48" spans="1:18">
      <c r="A48" s="14" t="s">
        <v>46</v>
      </c>
      <c r="B48" s="127">
        <v>47.2</v>
      </c>
      <c r="C48" s="93">
        <v>10.1052</v>
      </c>
      <c r="D48" s="104" t="s">
        <v>128</v>
      </c>
      <c r="E48" s="93" t="s">
        <v>128</v>
      </c>
      <c r="F48" s="127">
        <v>0.2</v>
      </c>
      <c r="G48" s="93" t="s">
        <v>128</v>
      </c>
      <c r="H48" s="127">
        <v>0.2</v>
      </c>
      <c r="I48" s="89" t="s">
        <v>128</v>
      </c>
      <c r="J48" s="94" t="s">
        <v>128</v>
      </c>
      <c r="K48" s="94" t="s">
        <v>128</v>
      </c>
      <c r="L48" s="127">
        <v>37</v>
      </c>
      <c r="M48" s="93">
        <v>7.8419999999999996</v>
      </c>
      <c r="N48" s="127">
        <v>10</v>
      </c>
      <c r="O48" s="93">
        <v>2.2631999999999999</v>
      </c>
      <c r="P48" s="62"/>
      <c r="Q48" s="63"/>
      <c r="R48" s="63"/>
    </row>
    <row r="49" spans="1:18">
      <c r="A49" s="26" t="s">
        <v>47</v>
      </c>
      <c r="B49" s="127">
        <v>69.400000000000006</v>
      </c>
      <c r="C49" s="93">
        <v>14.5951</v>
      </c>
      <c r="D49" s="94" t="s">
        <v>128</v>
      </c>
      <c r="E49" s="93" t="s">
        <v>128</v>
      </c>
      <c r="F49" s="94" t="s">
        <v>128</v>
      </c>
      <c r="G49" s="93" t="s">
        <v>128</v>
      </c>
      <c r="H49" s="94" t="s">
        <v>128</v>
      </c>
      <c r="I49" s="89" t="s">
        <v>128</v>
      </c>
      <c r="J49" s="94" t="s">
        <v>128</v>
      </c>
      <c r="K49" s="94" t="s">
        <v>128</v>
      </c>
      <c r="L49" s="127">
        <v>51</v>
      </c>
      <c r="M49" s="93">
        <v>11.033200000000001</v>
      </c>
      <c r="N49" s="127">
        <v>18.399999999999999</v>
      </c>
      <c r="O49" s="93">
        <v>3.5619000000000001</v>
      </c>
      <c r="P49" s="62"/>
      <c r="Q49" s="63"/>
      <c r="R49" s="63"/>
    </row>
    <row r="50" spans="1:18" s="63" customFormat="1">
      <c r="A50" s="64" t="s">
        <v>48</v>
      </c>
      <c r="B50" s="133">
        <v>21.8</v>
      </c>
      <c r="C50" s="102">
        <v>4.6829000000000001</v>
      </c>
      <c r="D50" s="94" t="s">
        <v>128</v>
      </c>
      <c r="E50" s="102" t="s">
        <v>128</v>
      </c>
      <c r="F50" s="94" t="s">
        <v>128</v>
      </c>
      <c r="G50" s="93" t="s">
        <v>128</v>
      </c>
      <c r="H50" s="94" t="s">
        <v>128</v>
      </c>
      <c r="I50" s="105" t="s">
        <v>128</v>
      </c>
      <c r="J50" s="94" t="s">
        <v>128</v>
      </c>
      <c r="K50" s="104" t="s">
        <v>128</v>
      </c>
      <c r="L50" s="133">
        <v>14.2</v>
      </c>
      <c r="M50" s="102">
        <v>3.2909999999999999</v>
      </c>
      <c r="N50" s="133">
        <v>7.6</v>
      </c>
      <c r="O50" s="102">
        <v>1.3918999999999999</v>
      </c>
      <c r="P50" s="62"/>
    </row>
    <row r="51" spans="1:18">
      <c r="A51" s="26" t="s">
        <v>49</v>
      </c>
      <c r="B51" s="127">
        <v>10.3</v>
      </c>
      <c r="C51" s="93">
        <v>2.4963000000000002</v>
      </c>
      <c r="D51" s="94" t="s">
        <v>128</v>
      </c>
      <c r="E51" s="93" t="s">
        <v>128</v>
      </c>
      <c r="F51" s="94" t="s">
        <v>128</v>
      </c>
      <c r="G51" s="93" t="s">
        <v>128</v>
      </c>
      <c r="H51" s="94" t="s">
        <v>128</v>
      </c>
      <c r="I51" s="105" t="s">
        <v>128</v>
      </c>
      <c r="J51" s="94" t="s">
        <v>128</v>
      </c>
      <c r="K51" s="94" t="s">
        <v>128</v>
      </c>
      <c r="L51" s="127">
        <v>9.1</v>
      </c>
      <c r="M51" s="93">
        <v>1.9386000000000001</v>
      </c>
      <c r="N51" s="127">
        <v>1.2</v>
      </c>
      <c r="O51" s="93">
        <v>0.55769999999999997</v>
      </c>
      <c r="P51" s="16"/>
    </row>
    <row r="52" spans="1:18" ht="15" customHeight="1">
      <c r="A52" s="22" t="s">
        <v>50</v>
      </c>
      <c r="B52" s="127">
        <v>0.1</v>
      </c>
      <c r="C52" s="93">
        <v>0.48280000000000001</v>
      </c>
      <c r="D52" s="94" t="s">
        <v>128</v>
      </c>
      <c r="E52" s="93" t="s">
        <v>128</v>
      </c>
      <c r="F52" s="94" t="s">
        <v>128</v>
      </c>
      <c r="G52" s="93" t="s">
        <v>128</v>
      </c>
      <c r="H52" s="94" t="s">
        <v>128</v>
      </c>
      <c r="I52" s="105" t="s">
        <v>128</v>
      </c>
      <c r="J52" s="94" t="s">
        <v>128</v>
      </c>
      <c r="K52" s="94" t="s">
        <v>128</v>
      </c>
      <c r="L52" s="127">
        <v>0.1</v>
      </c>
      <c r="M52" s="93">
        <v>0.4627</v>
      </c>
      <c r="N52" s="94" t="s">
        <v>128</v>
      </c>
      <c r="O52" s="93">
        <v>2.01E-2</v>
      </c>
      <c r="P52" s="16"/>
    </row>
    <row r="53" spans="1:18">
      <c r="A53" s="27" t="s">
        <v>51</v>
      </c>
      <c r="B53" s="127">
        <v>28885.599999999999</v>
      </c>
      <c r="C53" s="93">
        <v>31637.1283</v>
      </c>
      <c r="D53" s="127">
        <f>21931+3360+1015</f>
        <v>26306</v>
      </c>
      <c r="E53" s="93">
        <v>28207.3</v>
      </c>
      <c r="F53" s="127">
        <f t="shared" si="3"/>
        <v>1936.5</v>
      </c>
      <c r="G53" s="93">
        <v>2438.6</v>
      </c>
      <c r="H53" s="127">
        <v>1159.5</v>
      </c>
      <c r="I53" s="89" t="s">
        <v>128</v>
      </c>
      <c r="J53" s="127">
        <v>777</v>
      </c>
      <c r="K53" s="94">
        <v>2438.6</v>
      </c>
      <c r="L53" s="127">
        <v>643.1</v>
      </c>
      <c r="M53" s="93">
        <v>990.30669999999998</v>
      </c>
      <c r="N53" s="94" t="s">
        <v>128</v>
      </c>
      <c r="O53" s="93">
        <v>0.92159999999999997</v>
      </c>
      <c r="P53" s="16"/>
    </row>
    <row r="54" spans="1:18" ht="25.5">
      <c r="A54" s="22" t="s">
        <v>52</v>
      </c>
      <c r="B54" s="127">
        <v>2646.8</v>
      </c>
      <c r="C54" s="93">
        <v>3122.4088000000002</v>
      </c>
      <c r="D54" s="127">
        <f>2306+295</f>
        <v>2601</v>
      </c>
      <c r="E54" s="93">
        <v>2956</v>
      </c>
      <c r="F54" s="127">
        <f t="shared" si="3"/>
        <v>42</v>
      </c>
      <c r="G54" s="93">
        <v>48.1</v>
      </c>
      <c r="H54" s="127">
        <v>12</v>
      </c>
      <c r="I54" s="89" t="s">
        <v>128</v>
      </c>
      <c r="J54" s="127">
        <v>30</v>
      </c>
      <c r="K54" s="94">
        <v>48.1</v>
      </c>
      <c r="L54" s="127">
        <v>3.8</v>
      </c>
      <c r="M54" s="93">
        <v>117.38720000000001</v>
      </c>
      <c r="N54" s="94" t="s">
        <v>128</v>
      </c>
      <c r="O54" s="93">
        <v>0.92159999999999997</v>
      </c>
      <c r="P54" s="16"/>
    </row>
    <row r="55" spans="1:18">
      <c r="A55" s="22" t="s">
        <v>53</v>
      </c>
      <c r="B55" s="127">
        <v>24019.7</v>
      </c>
      <c r="C55" s="93">
        <v>25642.539000000001</v>
      </c>
      <c r="D55" s="127">
        <f>17424+3065+1015</f>
        <v>21504</v>
      </c>
      <c r="E55" s="93">
        <v>22687.3</v>
      </c>
      <c r="F55" s="127">
        <f t="shared" si="3"/>
        <v>1894.5</v>
      </c>
      <c r="G55" s="93">
        <v>2089.5</v>
      </c>
      <c r="H55" s="127">
        <v>1147.5</v>
      </c>
      <c r="I55" s="89" t="s">
        <v>128</v>
      </c>
      <c r="J55" s="127">
        <v>747</v>
      </c>
      <c r="K55" s="94">
        <v>2089.5</v>
      </c>
      <c r="L55" s="127">
        <v>621.20000000000005</v>
      </c>
      <c r="M55" s="93">
        <v>865.73900000000003</v>
      </c>
      <c r="N55" s="94" t="s">
        <v>128</v>
      </c>
      <c r="O55" s="93" t="s">
        <v>128</v>
      </c>
      <c r="P55" s="16"/>
    </row>
    <row r="56" spans="1:18">
      <c r="A56" s="22" t="s">
        <v>54</v>
      </c>
      <c r="B56" s="127">
        <v>1133</v>
      </c>
      <c r="C56" s="93" t="s">
        <v>128</v>
      </c>
      <c r="D56" s="127">
        <v>1133</v>
      </c>
      <c r="E56" s="93" t="s">
        <v>128</v>
      </c>
      <c r="F56" s="94" t="s">
        <v>128</v>
      </c>
      <c r="G56" s="93" t="s">
        <v>128</v>
      </c>
      <c r="H56" s="94" t="s">
        <v>128</v>
      </c>
      <c r="I56" s="89" t="s">
        <v>128</v>
      </c>
      <c r="J56" s="94" t="s">
        <v>128</v>
      </c>
      <c r="K56" s="94" t="s">
        <v>128</v>
      </c>
      <c r="L56" s="94" t="s">
        <v>128</v>
      </c>
      <c r="M56" s="93" t="s">
        <v>128</v>
      </c>
      <c r="N56" s="94" t="s">
        <v>128</v>
      </c>
      <c r="O56" s="93" t="s">
        <v>128</v>
      </c>
      <c r="P56" s="16"/>
    </row>
    <row r="57" spans="1:18">
      <c r="A57" s="22" t="s">
        <v>55</v>
      </c>
      <c r="B57" s="127">
        <v>1049</v>
      </c>
      <c r="C57" s="93">
        <v>2654.0205999999998</v>
      </c>
      <c r="D57" s="127">
        <v>1049</v>
      </c>
      <c r="E57" s="93">
        <v>2564</v>
      </c>
      <c r="F57" s="94" t="s">
        <v>128</v>
      </c>
      <c r="G57" s="93">
        <v>90</v>
      </c>
      <c r="H57" s="94" t="s">
        <v>128</v>
      </c>
      <c r="I57" s="89" t="s">
        <v>128</v>
      </c>
      <c r="J57" s="94" t="s">
        <v>128</v>
      </c>
      <c r="K57" s="94">
        <v>90</v>
      </c>
      <c r="L57" s="94" t="s">
        <v>128</v>
      </c>
      <c r="M57" s="93">
        <v>2.06E-2</v>
      </c>
      <c r="N57" s="94" t="s">
        <v>128</v>
      </c>
      <c r="O57" s="93" t="s">
        <v>128</v>
      </c>
      <c r="P57" s="16"/>
    </row>
    <row r="58" spans="1:18" ht="25.5">
      <c r="A58" s="22" t="s">
        <v>56</v>
      </c>
      <c r="B58" s="127">
        <v>28.8</v>
      </c>
      <c r="C58" s="93">
        <v>2.4649000000000001</v>
      </c>
      <c r="D58" s="127">
        <v>19</v>
      </c>
      <c r="E58" s="93" t="s">
        <v>128</v>
      </c>
      <c r="F58" s="94" t="s">
        <v>128</v>
      </c>
      <c r="G58" s="93" t="s">
        <v>128</v>
      </c>
      <c r="H58" s="94" t="s">
        <v>128</v>
      </c>
      <c r="I58" s="89" t="s">
        <v>128</v>
      </c>
      <c r="J58" s="94" t="s">
        <v>128</v>
      </c>
      <c r="K58" s="94" t="s">
        <v>128</v>
      </c>
      <c r="L58" s="127">
        <v>9.8000000000000007</v>
      </c>
      <c r="M58" s="93">
        <v>2.4649000000000001</v>
      </c>
      <c r="N58" s="94" t="s">
        <v>128</v>
      </c>
      <c r="O58" s="93" t="s">
        <v>128</v>
      </c>
      <c r="P58" s="16"/>
    </row>
    <row r="59" spans="1:18" ht="51" customHeight="1">
      <c r="A59" s="28" t="s">
        <v>57</v>
      </c>
      <c r="B59" s="129"/>
      <c r="C59" s="129"/>
      <c r="D59" s="129"/>
      <c r="E59" s="129"/>
      <c r="F59" s="129"/>
      <c r="G59" s="129"/>
      <c r="H59" s="129"/>
      <c r="I59" s="98"/>
      <c r="J59" s="129"/>
      <c r="K59" s="129"/>
      <c r="L59" s="129"/>
      <c r="M59" s="129"/>
      <c r="N59" s="129"/>
      <c r="O59" s="129"/>
    </row>
    <row r="60" spans="1:18" ht="15" customHeight="1">
      <c r="A60" s="29" t="s">
        <v>58</v>
      </c>
      <c r="B60" s="131">
        <f t="shared" ref="B60:C65" si="4">B27/B$26*100</f>
        <v>58.651787400024901</v>
      </c>
      <c r="C60" s="131">
        <f t="shared" si="4"/>
        <v>49.519462148504466</v>
      </c>
      <c r="D60" s="131">
        <f t="shared" ref="D60:L65" si="5">D27/D$26*100</f>
        <v>60.89812014469549</v>
      </c>
      <c r="E60" s="99">
        <v>49.072621340993329</v>
      </c>
      <c r="F60" s="131">
        <f t="shared" si="5"/>
        <v>57.598387610056221</v>
      </c>
      <c r="G60" s="99">
        <v>64.937575167516172</v>
      </c>
      <c r="H60" s="131">
        <f t="shared" si="5"/>
        <v>60.019733596447956</v>
      </c>
      <c r="I60" s="100" t="s">
        <v>128</v>
      </c>
      <c r="J60" s="131">
        <f t="shared" si="5"/>
        <v>53.197848176927678</v>
      </c>
      <c r="K60" s="101">
        <v>64.937575167516172</v>
      </c>
      <c r="L60" s="131">
        <f t="shared" si="5"/>
        <v>0.46801872074883</v>
      </c>
      <c r="M60" s="99">
        <v>2.8200349116970584</v>
      </c>
      <c r="N60" s="101" t="s">
        <v>128</v>
      </c>
      <c r="O60" s="99" t="s">
        <v>128</v>
      </c>
      <c r="P60" s="16"/>
    </row>
    <row r="61" spans="1:18" ht="26.25">
      <c r="A61" s="21" t="s">
        <v>26</v>
      </c>
      <c r="B61" s="131">
        <f t="shared" si="4"/>
        <v>22.071447796028711</v>
      </c>
      <c r="C61" s="131">
        <f t="shared" si="4"/>
        <v>12.661203617612186</v>
      </c>
      <c r="D61" s="131">
        <f t="shared" si="5"/>
        <v>23.308426733084268</v>
      </c>
      <c r="E61" s="93">
        <v>13.188944035907147</v>
      </c>
      <c r="F61" s="131">
        <f t="shared" si="5"/>
        <v>16.145115094940067</v>
      </c>
      <c r="G61" s="93">
        <v>11.618750357940552</v>
      </c>
      <c r="H61" s="131">
        <f t="shared" si="5"/>
        <v>14.010853478046373</v>
      </c>
      <c r="I61" s="89" t="s">
        <v>128</v>
      </c>
      <c r="J61" s="131">
        <f t="shared" si="5"/>
        <v>20.023909145248055</v>
      </c>
      <c r="K61" s="94">
        <v>11.618750357940552</v>
      </c>
      <c r="L61" s="131">
        <f t="shared" si="5"/>
        <v>9.454923651491514E-3</v>
      </c>
      <c r="M61" s="131">
        <f t="shared" ref="M61" si="6">M28/M$26*100</f>
        <v>0.27589900133538708</v>
      </c>
      <c r="N61" s="94" t="s">
        <v>128</v>
      </c>
      <c r="O61" s="93" t="s">
        <v>128</v>
      </c>
      <c r="P61" s="16"/>
    </row>
    <row r="62" spans="1:18">
      <c r="A62" s="21" t="s">
        <v>27</v>
      </c>
      <c r="B62" s="131">
        <f t="shared" si="4"/>
        <v>2.3869493084595699</v>
      </c>
      <c r="C62" s="131">
        <f t="shared" si="4"/>
        <v>6.9646387335143851</v>
      </c>
      <c r="D62" s="131">
        <f t="shared" si="5"/>
        <v>2.5899899187570421</v>
      </c>
      <c r="E62" s="93">
        <v>7.4240845825667616</v>
      </c>
      <c r="F62" s="131">
        <f t="shared" si="5"/>
        <v>0.74254800042431324</v>
      </c>
      <c r="G62" s="93">
        <v>5.0398029895195</v>
      </c>
      <c r="H62" s="131">
        <f t="shared" si="5"/>
        <v>1.1511264594639039</v>
      </c>
      <c r="I62" s="89" t="s">
        <v>128</v>
      </c>
      <c r="J62" s="94" t="s">
        <v>128</v>
      </c>
      <c r="K62" s="94">
        <v>5.0398029895195</v>
      </c>
      <c r="L62" s="131">
        <f t="shared" si="5"/>
        <v>2.8364770954474539E-2</v>
      </c>
      <c r="M62" s="131">
        <f t="shared" ref="M62" si="7">M29/M$26*100</f>
        <v>0.19372778033029239</v>
      </c>
      <c r="N62" s="94" t="s">
        <v>128</v>
      </c>
      <c r="O62" s="93" t="s">
        <v>128</v>
      </c>
      <c r="P62" s="16"/>
    </row>
    <row r="63" spans="1:18">
      <c r="A63" s="21" t="s">
        <v>28</v>
      </c>
      <c r="B63" s="131">
        <f t="shared" si="4"/>
        <v>23.520810486187266</v>
      </c>
      <c r="C63" s="131">
        <f t="shared" si="4"/>
        <v>22.713043505049392</v>
      </c>
      <c r="D63" s="131">
        <f t="shared" si="5"/>
        <v>23.284706161418491</v>
      </c>
      <c r="E63" s="93">
        <v>21.214249475962902</v>
      </c>
      <c r="F63" s="131">
        <f t="shared" si="5"/>
        <v>39.374138113928083</v>
      </c>
      <c r="G63" s="93">
        <v>39.888895252276498</v>
      </c>
      <c r="H63" s="131">
        <f t="shared" si="5"/>
        <v>43.015951323795434</v>
      </c>
      <c r="I63" s="89" t="s">
        <v>128</v>
      </c>
      <c r="J63" s="131">
        <f t="shared" ref="J63:J64" si="8">J30/J$26*100</f>
        <v>32.755528989838609</v>
      </c>
      <c r="K63" s="94">
        <v>39.888895252276498</v>
      </c>
      <c r="L63" s="131">
        <f t="shared" si="5"/>
        <v>0.174916087552593</v>
      </c>
      <c r="M63" s="131">
        <f t="shared" ref="M63" si="9">M30/M$26*100</f>
        <v>1.9468534736312673</v>
      </c>
      <c r="N63" s="94" t="s">
        <v>128</v>
      </c>
      <c r="O63" s="93" t="s">
        <v>128</v>
      </c>
      <c r="P63" s="16"/>
    </row>
    <row r="64" spans="1:18">
      <c r="A64" s="22" t="s">
        <v>29</v>
      </c>
      <c r="B64" s="131">
        <f t="shared" si="4"/>
        <v>5.0620572005500719</v>
      </c>
      <c r="C64" s="131">
        <f t="shared" si="4"/>
        <v>5.3673359546113115</v>
      </c>
      <c r="D64" s="131">
        <f t="shared" si="5"/>
        <v>5.5328233410425192</v>
      </c>
      <c r="E64" s="93">
        <v>5.183498744296978</v>
      </c>
      <c r="F64" s="131">
        <f t="shared" si="5"/>
        <v>0.91227325766415601</v>
      </c>
      <c r="G64" s="93">
        <v>8.0894565030639711</v>
      </c>
      <c r="H64" s="131">
        <f t="shared" si="5"/>
        <v>1.1840157868771584</v>
      </c>
      <c r="I64" s="89" t="s">
        <v>128</v>
      </c>
      <c r="J64" s="131">
        <f t="shared" si="8"/>
        <v>0.41841004184100417</v>
      </c>
      <c r="K64" s="94">
        <v>8.0894565030639711</v>
      </c>
      <c r="L64" s="131">
        <f t="shared" si="5"/>
        <v>0.25528293859027085</v>
      </c>
      <c r="M64" s="131">
        <f t="shared" ref="M64" si="10">M31/M$26*100</f>
        <v>0.40098119499936952</v>
      </c>
      <c r="N64" s="94" t="s">
        <v>128</v>
      </c>
      <c r="O64" s="93" t="s">
        <v>128</v>
      </c>
      <c r="P64" s="16"/>
    </row>
    <row r="65" spans="1:16">
      <c r="A65" s="22" t="s">
        <v>30</v>
      </c>
      <c r="B65" s="131">
        <f t="shared" si="4"/>
        <v>0</v>
      </c>
      <c r="C65" s="131">
        <f t="shared" si="4"/>
        <v>1.5746388921943314E-3</v>
      </c>
      <c r="D65" s="94" t="s">
        <v>128</v>
      </c>
      <c r="E65" s="93" t="s">
        <v>128</v>
      </c>
      <c r="F65" s="94" t="s">
        <v>128</v>
      </c>
      <c r="G65" s="93">
        <v>1.4317622129316762E-2</v>
      </c>
      <c r="H65" s="94" t="s">
        <v>128</v>
      </c>
      <c r="I65" s="89" t="s">
        <v>128</v>
      </c>
      <c r="J65" s="94" t="s">
        <v>128</v>
      </c>
      <c r="K65" s="94">
        <v>1.4317622129316762E-2</v>
      </c>
      <c r="L65" s="131">
        <f t="shared" si="5"/>
        <v>0</v>
      </c>
      <c r="M65" s="131">
        <f t="shared" ref="M65" si="11">M32/M$26*100</f>
        <v>5.9847939552144704E-4</v>
      </c>
      <c r="N65" s="94" t="s">
        <v>128</v>
      </c>
      <c r="O65" s="93" t="s">
        <v>128</v>
      </c>
      <c r="P65" s="16"/>
    </row>
    <row r="66" spans="1:16">
      <c r="A66" s="22" t="s">
        <v>31</v>
      </c>
      <c r="B66" s="131">
        <f t="shared" ref="B66:B73" si="12">B33/B$26*100</f>
        <v>2.6780537512168408E-2</v>
      </c>
      <c r="C66" s="93" t="s">
        <v>128</v>
      </c>
      <c r="D66" s="131">
        <f t="shared" ref="D66:D67" si="13">D33/D$26*100</f>
        <v>2.9650714582221432E-2</v>
      </c>
      <c r="E66" s="93" t="s">
        <v>128</v>
      </c>
      <c r="F66" s="94" t="s">
        <v>128</v>
      </c>
      <c r="G66" s="93" t="s">
        <v>128</v>
      </c>
      <c r="H66" s="94" t="s">
        <v>128</v>
      </c>
      <c r="I66" s="89" t="s">
        <v>128</v>
      </c>
      <c r="J66" s="94" t="s">
        <v>128</v>
      </c>
      <c r="K66" s="94" t="s">
        <v>128</v>
      </c>
      <c r="L66" s="94" t="s">
        <v>128</v>
      </c>
      <c r="M66" s="93" t="s">
        <v>128</v>
      </c>
      <c r="N66" s="94" t="s">
        <v>128</v>
      </c>
      <c r="O66" s="93" t="s">
        <v>128</v>
      </c>
      <c r="P66" s="16"/>
    </row>
    <row r="67" spans="1:16">
      <c r="A67" s="22" t="s">
        <v>32</v>
      </c>
      <c r="B67" s="131">
        <f t="shared" si="12"/>
        <v>6.6951343780421016E-2</v>
      </c>
      <c r="C67" s="93" t="s">
        <v>128</v>
      </c>
      <c r="D67" s="131">
        <f t="shared" si="13"/>
        <v>7.4126786455553581E-2</v>
      </c>
      <c r="E67" s="93" t="s">
        <v>128</v>
      </c>
      <c r="F67" s="94" t="s">
        <v>128</v>
      </c>
      <c r="G67" s="93" t="s">
        <v>128</v>
      </c>
      <c r="H67" s="94" t="s">
        <v>128</v>
      </c>
      <c r="I67" s="89" t="s">
        <v>128</v>
      </c>
      <c r="J67" s="94" t="s">
        <v>128</v>
      </c>
      <c r="K67" s="94" t="s">
        <v>128</v>
      </c>
      <c r="L67" s="131">
        <f t="shared" ref="L67" si="14">L34/L$26*100</f>
        <v>0</v>
      </c>
      <c r="M67" s="93" t="s">
        <v>128</v>
      </c>
      <c r="N67" s="94" t="s">
        <v>128</v>
      </c>
      <c r="O67" s="93" t="s">
        <v>128</v>
      </c>
      <c r="P67" s="16"/>
    </row>
    <row r="68" spans="1:16">
      <c r="A68" s="22" t="s">
        <v>33</v>
      </c>
      <c r="B68" s="131">
        <f t="shared" si="12"/>
        <v>5.5167907275066916</v>
      </c>
      <c r="C68" s="131">
        <f>C35/C$26*100</f>
        <v>1.8116656988250053</v>
      </c>
      <c r="D68" s="131">
        <f t="shared" ref="D68:D69" si="15">D35/D$26*100</f>
        <v>6.0783964893553932</v>
      </c>
      <c r="E68" s="93">
        <v>2.0618445022595431</v>
      </c>
      <c r="F68" s="131">
        <f t="shared" ref="F68" si="16">F35/F$26*100</f>
        <v>0.42431314309960755</v>
      </c>
      <c r="G68" s="93">
        <v>0.28635244258633524</v>
      </c>
      <c r="H68" s="131">
        <f t="shared" ref="H68" si="17">H35/H$26*100</f>
        <v>0.65778654826508798</v>
      </c>
      <c r="I68" s="89" t="s">
        <v>128</v>
      </c>
      <c r="J68" s="94" t="s">
        <v>128</v>
      </c>
      <c r="K68" s="94">
        <v>0.28635244258633524</v>
      </c>
      <c r="L68" s="94" t="s">
        <v>128</v>
      </c>
      <c r="M68" s="131">
        <f t="shared" ref="M68:M69" si="18">M35/M$26*100</f>
        <v>1.9749820052207753E-3</v>
      </c>
      <c r="N68" s="94" t="s">
        <v>128</v>
      </c>
      <c r="O68" s="93" t="s">
        <v>128</v>
      </c>
      <c r="P68" s="16"/>
    </row>
    <row r="69" spans="1:16" ht="25.5">
      <c r="A69" s="14" t="s">
        <v>34</v>
      </c>
      <c r="B69" s="131">
        <f t="shared" si="12"/>
        <v>0.55167907275066919</v>
      </c>
      <c r="C69" s="131">
        <f>C36/C$26*100</f>
        <v>0.68286585313587522</v>
      </c>
      <c r="D69" s="131">
        <f t="shared" si="15"/>
        <v>0.61080472039376155</v>
      </c>
      <c r="E69" s="93">
        <v>0.79079500174227657</v>
      </c>
      <c r="F69" s="94" t="s">
        <v>128</v>
      </c>
      <c r="G69" s="93" t="s">
        <v>128</v>
      </c>
      <c r="H69" s="94" t="s">
        <v>128</v>
      </c>
      <c r="I69" s="89" t="s">
        <v>128</v>
      </c>
      <c r="J69" s="94" t="s">
        <v>128</v>
      </c>
      <c r="K69" s="94" t="s">
        <v>128</v>
      </c>
      <c r="L69" s="94" t="s">
        <v>128</v>
      </c>
      <c r="M69" s="131">
        <f t="shared" si="18"/>
        <v>1.01741497238646E-4</v>
      </c>
      <c r="N69" s="94" t="s">
        <v>128</v>
      </c>
      <c r="O69" s="93" t="s">
        <v>128</v>
      </c>
      <c r="P69" s="16"/>
    </row>
    <row r="70" spans="1:16">
      <c r="A70" s="20" t="s">
        <v>35</v>
      </c>
      <c r="B70" s="131">
        <f t="shared" si="12"/>
        <v>2.6780537512168406E-3</v>
      </c>
      <c r="C70" s="131">
        <f>C37/C$26*100</f>
        <v>3.5078589182546986E-4</v>
      </c>
      <c r="D70" s="94" t="s">
        <v>128</v>
      </c>
      <c r="E70" s="93" t="s">
        <v>128</v>
      </c>
      <c r="F70" s="131">
        <f t="shared" ref="F70" si="19">F37/F$26*100</f>
        <v>4.2431314309960749E-2</v>
      </c>
      <c r="G70" s="93" t="s">
        <v>128</v>
      </c>
      <c r="H70" s="131">
        <f t="shared" ref="H70" si="20">H37/H$26*100</f>
        <v>6.5778654826508798E-2</v>
      </c>
      <c r="I70" s="89" t="s">
        <v>128</v>
      </c>
      <c r="J70" s="94" t="s">
        <v>128</v>
      </c>
      <c r="K70" s="94" t="s">
        <v>128</v>
      </c>
      <c r="L70" s="131">
        <v>0</v>
      </c>
      <c r="M70" s="131">
        <v>1</v>
      </c>
      <c r="N70" s="90" t="s">
        <v>128</v>
      </c>
      <c r="O70" s="93">
        <v>8.8809140075225383E-3</v>
      </c>
      <c r="P70" s="16"/>
    </row>
    <row r="71" spans="1:16">
      <c r="A71" s="22" t="s">
        <v>36</v>
      </c>
      <c r="B71" s="131">
        <f t="shared" si="12"/>
        <v>0</v>
      </c>
      <c r="C71" s="131">
        <f>C38/C$26*100</f>
        <v>3.0869158480641349E-5</v>
      </c>
      <c r="D71" s="94" t="s">
        <v>128</v>
      </c>
      <c r="E71" s="93" t="s">
        <v>128</v>
      </c>
      <c r="F71" s="94" t="s">
        <v>128</v>
      </c>
      <c r="G71" s="93" t="s">
        <v>128</v>
      </c>
      <c r="H71" s="94" t="s">
        <v>128</v>
      </c>
      <c r="I71" s="89" t="s">
        <v>128</v>
      </c>
      <c r="J71" s="94" t="s">
        <v>128</v>
      </c>
      <c r="K71" s="94" t="s">
        <v>128</v>
      </c>
      <c r="L71" s="131">
        <f t="shared" ref="L71:M72" si="21">L38/L$26*100</f>
        <v>0</v>
      </c>
      <c r="M71" s="131">
        <f t="shared" si="21"/>
        <v>6.583273350735917E-4</v>
      </c>
      <c r="N71" s="90" t="s">
        <v>128</v>
      </c>
      <c r="O71" s="131">
        <f t="shared" ref="O71" si="22">O38/O$26*100</f>
        <v>8.8809140075225383E-3</v>
      </c>
      <c r="P71" s="16"/>
    </row>
    <row r="72" spans="1:16" ht="25.5">
      <c r="A72" s="23" t="s">
        <v>37</v>
      </c>
      <c r="B72" s="131">
        <f t="shared" si="12"/>
        <v>0</v>
      </c>
      <c r="C72" s="131">
        <f>C39/C$26*100</f>
        <v>3.0869158480641349E-5</v>
      </c>
      <c r="D72" s="94" t="s">
        <v>128</v>
      </c>
      <c r="E72" s="93" t="s">
        <v>128</v>
      </c>
      <c r="F72" s="94" t="s">
        <v>128</v>
      </c>
      <c r="G72" s="93" t="s">
        <v>128</v>
      </c>
      <c r="H72" s="94" t="s">
        <v>128</v>
      </c>
      <c r="I72" s="89" t="s">
        <v>128</v>
      </c>
      <c r="J72" s="94" t="s">
        <v>128</v>
      </c>
      <c r="K72" s="94" t="s">
        <v>128</v>
      </c>
      <c r="L72" s="131">
        <f t="shared" si="21"/>
        <v>0</v>
      </c>
      <c r="M72" s="131">
        <f t="shared" si="21"/>
        <v>6.583273350735917E-4</v>
      </c>
      <c r="N72" s="90" t="s">
        <v>128</v>
      </c>
      <c r="O72" s="131">
        <f t="shared" ref="O72" si="23">O39/O$26*100</f>
        <v>8.8809140075225383E-3</v>
      </c>
      <c r="P72" s="16"/>
    </row>
    <row r="73" spans="1:16" ht="15" customHeight="1">
      <c r="A73" s="22" t="s">
        <v>38</v>
      </c>
      <c r="B73" s="131">
        <f t="shared" si="12"/>
        <v>0</v>
      </c>
      <c r="C73" s="93" t="s">
        <v>128</v>
      </c>
      <c r="D73" s="94" t="s">
        <v>128</v>
      </c>
      <c r="E73" s="93" t="s">
        <v>128</v>
      </c>
      <c r="F73" s="94" t="s">
        <v>128</v>
      </c>
      <c r="G73" s="93" t="s">
        <v>128</v>
      </c>
      <c r="H73" s="94" t="s">
        <v>128</v>
      </c>
      <c r="I73" s="89" t="s">
        <v>128</v>
      </c>
      <c r="J73" s="94" t="s">
        <v>128</v>
      </c>
      <c r="K73" s="94" t="s">
        <v>128</v>
      </c>
      <c r="L73" s="131">
        <f t="shared" ref="L73" si="24">L40/L$26*100</f>
        <v>0</v>
      </c>
      <c r="M73" s="93" t="s">
        <v>128</v>
      </c>
      <c r="N73" s="90" t="s">
        <v>128</v>
      </c>
      <c r="O73" s="93" t="s">
        <v>128</v>
      </c>
      <c r="P73" s="16"/>
    </row>
    <row r="74" spans="1:16">
      <c r="A74" s="20" t="s">
        <v>39</v>
      </c>
      <c r="B74" s="131">
        <f t="shared" ref="B74:C91" si="25">B41/B$26*100</f>
        <v>2.0159049612284767</v>
      </c>
      <c r="C74" s="131">
        <f t="shared" si="25"/>
        <v>0.99651708273817841</v>
      </c>
      <c r="D74" s="131">
        <f t="shared" ref="D74:D76" si="26">D41/D$26*100</f>
        <v>0.10081242957955287</v>
      </c>
      <c r="E74" s="93" t="s">
        <v>128</v>
      </c>
      <c r="F74" s="131">
        <f t="shared" ref="F74:F77" si="27">F41/F$26*100</f>
        <v>1.1180651320674659</v>
      </c>
      <c r="G74" s="93">
        <v>0.14603974571903094</v>
      </c>
      <c r="H74" s="131">
        <f t="shared" ref="H74:H77" si="28">H41/H$26*100</f>
        <v>1.5688209176122352</v>
      </c>
      <c r="I74" s="89" t="s">
        <v>128</v>
      </c>
      <c r="J74" s="131">
        <f t="shared" ref="J74:J76" si="29">J41/J$26*100</f>
        <v>0.2988643156007173</v>
      </c>
      <c r="K74" s="94">
        <v>0.14603974571903094</v>
      </c>
      <c r="L74" s="131">
        <v>47.8</v>
      </c>
      <c r="M74" s="93">
        <v>33.141412960777522</v>
      </c>
      <c r="N74" s="131">
        <f t="shared" ref="N74:O84" si="30">N41/N$26*100</f>
        <v>77.067199600299773</v>
      </c>
      <c r="O74" s="93">
        <v>75.914254775257376</v>
      </c>
      <c r="P74" s="16"/>
    </row>
    <row r="75" spans="1:16">
      <c r="A75" s="24" t="s">
        <v>40</v>
      </c>
      <c r="B75" s="131">
        <f t="shared" si="25"/>
        <v>0.65090096423325317</v>
      </c>
      <c r="C75" s="131">
        <f t="shared" si="25"/>
        <v>0.15985546947747878</v>
      </c>
      <c r="D75" s="131">
        <f t="shared" si="26"/>
        <v>1.4825357291110715E-3</v>
      </c>
      <c r="E75" s="93" t="s">
        <v>128</v>
      </c>
      <c r="F75" s="131">
        <f t="shared" si="27"/>
        <v>0.15699586294685478</v>
      </c>
      <c r="G75" s="93">
        <v>1.4317622129316762E-3</v>
      </c>
      <c r="H75" s="131">
        <f t="shared" si="28"/>
        <v>0.21049169544482818</v>
      </c>
      <c r="I75" s="89" t="s">
        <v>128</v>
      </c>
      <c r="J75" s="131">
        <f t="shared" si="29"/>
        <v>5.9772863120143446E-2</v>
      </c>
      <c r="K75" s="94">
        <v>1.4317622129316762E-3</v>
      </c>
      <c r="L75" s="131">
        <v>18</v>
      </c>
      <c r="M75" s="93">
        <v>4.7577974833103545</v>
      </c>
      <c r="N75" s="131">
        <f t="shared" si="30"/>
        <v>22.932800399700223</v>
      </c>
      <c r="O75" s="93">
        <v>23.146790407401841</v>
      </c>
      <c r="P75" s="16"/>
    </row>
    <row r="76" spans="1:16" ht="25.5">
      <c r="A76" s="25" t="s">
        <v>59</v>
      </c>
      <c r="B76" s="131">
        <f t="shared" si="25"/>
        <v>0.63764459816472974</v>
      </c>
      <c r="C76" s="131">
        <f t="shared" si="25"/>
        <v>0.14377653553008493</v>
      </c>
      <c r="D76" s="131">
        <f t="shared" si="26"/>
        <v>1.4825357291110715E-3</v>
      </c>
      <c r="E76" s="93" t="s">
        <v>128</v>
      </c>
      <c r="F76" s="131">
        <f t="shared" si="27"/>
        <v>0.15699586294685478</v>
      </c>
      <c r="G76" s="93">
        <v>1.4317622129316762E-3</v>
      </c>
      <c r="H76" s="131">
        <f t="shared" si="28"/>
        <v>0.21049169544482818</v>
      </c>
      <c r="I76" s="89" t="s">
        <v>128</v>
      </c>
      <c r="J76" s="131">
        <f t="shared" si="29"/>
        <v>5.9772863120143446E-2</v>
      </c>
      <c r="K76" s="94">
        <v>1.4317622129316762E-3</v>
      </c>
      <c r="L76" s="131">
        <v>18</v>
      </c>
      <c r="M76" s="93">
        <v>4.3030070058596515</v>
      </c>
      <c r="N76" s="131">
        <f t="shared" si="30"/>
        <v>21.433924556582561</v>
      </c>
      <c r="O76" s="93">
        <v>20.407633952945282</v>
      </c>
      <c r="P76" s="16"/>
    </row>
    <row r="77" spans="1:16" ht="25.5">
      <c r="A77" s="14" t="s">
        <v>42</v>
      </c>
      <c r="B77" s="131">
        <f t="shared" si="25"/>
        <v>0.17634983951762892</v>
      </c>
      <c r="C77" s="131">
        <f t="shared" si="25"/>
        <v>4.0554902620885409E-2</v>
      </c>
      <c r="D77" s="94" t="s">
        <v>128</v>
      </c>
      <c r="E77" s="93" t="s">
        <v>128</v>
      </c>
      <c r="F77" s="131">
        <f t="shared" si="27"/>
        <v>0.12305081149888616</v>
      </c>
      <c r="G77" s="93">
        <v>1.4317622129316762E-3</v>
      </c>
      <c r="H77" s="131">
        <f t="shared" si="28"/>
        <v>0.19075809899687551</v>
      </c>
      <c r="I77" s="89" t="s">
        <v>128</v>
      </c>
      <c r="J77" s="94" t="s">
        <v>128</v>
      </c>
      <c r="K77" s="94">
        <v>1.4317622129316762E-3</v>
      </c>
      <c r="L77" s="131">
        <f t="shared" ref="L77:M79" si="31">L44/L$26*100</f>
        <v>5.4129437904788915</v>
      </c>
      <c r="M77" s="131">
        <f t="shared" si="31"/>
        <v>1.3464649288381068</v>
      </c>
      <c r="N77" s="131">
        <f t="shared" si="30"/>
        <v>2.8478641019235575</v>
      </c>
      <c r="O77" s="131">
        <f t="shared" si="30"/>
        <v>3.4458955543961034</v>
      </c>
      <c r="P77" s="16"/>
    </row>
    <row r="78" spans="1:16">
      <c r="A78" s="14" t="s">
        <v>43</v>
      </c>
      <c r="B78" s="131">
        <f t="shared" si="25"/>
        <v>4.3384470769712816E-2</v>
      </c>
      <c r="C78" s="131">
        <f t="shared" si="25"/>
        <v>9.6982165275089696E-3</v>
      </c>
      <c r="D78" s="94" t="s">
        <v>128</v>
      </c>
      <c r="E78" s="93" t="s">
        <v>128</v>
      </c>
      <c r="F78" s="94" t="s">
        <v>128</v>
      </c>
      <c r="G78" s="93" t="s">
        <v>128</v>
      </c>
      <c r="H78" s="94" t="s">
        <v>128</v>
      </c>
      <c r="I78" s="89" t="s">
        <v>128</v>
      </c>
      <c r="J78" s="94" t="s">
        <v>128</v>
      </c>
      <c r="K78" s="94" t="s">
        <v>128</v>
      </c>
      <c r="L78" s="131">
        <f t="shared" si="31"/>
        <v>1.205502765565168</v>
      </c>
      <c r="M78" s="93">
        <v>0.29134575453379563</v>
      </c>
      <c r="N78" s="131">
        <f t="shared" si="30"/>
        <v>1.6987259555333498</v>
      </c>
      <c r="O78" s="93">
        <v>1.3649359312697993</v>
      </c>
      <c r="P78" s="16"/>
    </row>
    <row r="79" spans="1:16">
      <c r="A79" s="14" t="s">
        <v>44</v>
      </c>
      <c r="B79" s="131">
        <f t="shared" si="25"/>
        <v>0.14501661062839191</v>
      </c>
      <c r="C79" s="131">
        <f t="shared" si="25"/>
        <v>2.5297898994248835E-2</v>
      </c>
      <c r="D79" s="94" t="s">
        <v>128</v>
      </c>
      <c r="E79" s="93" t="s">
        <v>128</v>
      </c>
      <c r="F79" s="131">
        <f t="shared" ref="F79:F81" si="32">F46/F$26*100</f>
        <v>2.1215657154980377E-3</v>
      </c>
      <c r="G79" s="93" t="s">
        <v>128</v>
      </c>
      <c r="H79" s="131">
        <f t="shared" ref="H79:H81" si="33">H46/H$26*100</f>
        <v>3.2889327413254403E-3</v>
      </c>
      <c r="I79" s="89" t="s">
        <v>128</v>
      </c>
      <c r="J79" s="94" t="s">
        <v>128</v>
      </c>
      <c r="K79" s="94" t="s">
        <v>128</v>
      </c>
      <c r="L79" s="131">
        <f t="shared" si="31"/>
        <v>4.3161726469058754</v>
      </c>
      <c r="M79" s="93">
        <v>0.70482319931165294</v>
      </c>
      <c r="N79" s="131">
        <f t="shared" si="30"/>
        <v>4.2218336247814134</v>
      </c>
      <c r="O79" s="93">
        <v>4.4905130645309423</v>
      </c>
      <c r="P79" s="16"/>
    </row>
    <row r="80" spans="1:16">
      <c r="A80" s="14" t="s">
        <v>45</v>
      </c>
      <c r="B80" s="131">
        <f t="shared" si="25"/>
        <v>2.9860299326067773E-2</v>
      </c>
      <c r="C80" s="131">
        <f t="shared" si="25"/>
        <v>6.9198363594104367E-3</v>
      </c>
      <c r="D80" s="131">
        <f t="shared" ref="D80" si="34">D47/D$26*100</f>
        <v>1.4825357291110715E-3</v>
      </c>
      <c r="E80" s="93" t="s">
        <v>128</v>
      </c>
      <c r="F80" s="131">
        <f t="shared" si="32"/>
        <v>2.5458788585976447E-2</v>
      </c>
      <c r="G80" s="93" t="s">
        <v>128</v>
      </c>
      <c r="H80" s="131">
        <f t="shared" si="33"/>
        <v>6.5778654826508806E-3</v>
      </c>
      <c r="I80" s="89" t="s">
        <v>128</v>
      </c>
      <c r="J80" s="131">
        <f t="shared" ref="J80" si="35">J47/J$26*100</f>
        <v>5.9772863120143446E-2</v>
      </c>
      <c r="K80" s="94" t="s">
        <v>128</v>
      </c>
      <c r="L80" s="131">
        <v>0.7</v>
      </c>
      <c r="M80" s="93">
        <v>0.19520602443723034</v>
      </c>
      <c r="N80" s="131">
        <f t="shared" si="30"/>
        <v>1.024231826130402</v>
      </c>
      <c r="O80" s="93">
        <v>1.1876204095514231</v>
      </c>
      <c r="P80" s="16"/>
    </row>
    <row r="81" spans="1:16">
      <c r="A81" s="14" t="s">
        <v>46</v>
      </c>
      <c r="B81" s="131">
        <f t="shared" si="25"/>
        <v>6.3202068528717445E-2</v>
      </c>
      <c r="C81" s="131">
        <f t="shared" si="25"/>
        <v>1.5754495973665503E-2</v>
      </c>
      <c r="D81" s="94" t="s">
        <v>128</v>
      </c>
      <c r="E81" s="93" t="s">
        <v>128</v>
      </c>
      <c r="F81" s="131">
        <f t="shared" si="32"/>
        <v>4.2431314309960754E-3</v>
      </c>
      <c r="G81" s="93" t="s">
        <v>128</v>
      </c>
      <c r="H81" s="131">
        <f t="shared" si="33"/>
        <v>6.5778654826508806E-3</v>
      </c>
      <c r="I81" s="89" t="s">
        <v>128</v>
      </c>
      <c r="J81" s="94" t="s">
        <v>128</v>
      </c>
      <c r="K81" s="94" t="s">
        <v>128</v>
      </c>
      <c r="L81" s="131">
        <f t="shared" ref="L81:L88" si="36">L48/L$26*100</f>
        <v>1.7491608755259298</v>
      </c>
      <c r="M81" s="93">
        <v>0.4693275419679187</v>
      </c>
      <c r="N81" s="131">
        <f t="shared" si="30"/>
        <v>2.498126405196103</v>
      </c>
      <c r="O81" s="93">
        <v>2.2840096115710238</v>
      </c>
      <c r="P81" s="16"/>
    </row>
    <row r="82" spans="1:16">
      <c r="A82" s="26" t="s">
        <v>47</v>
      </c>
      <c r="B82" s="131">
        <f t="shared" si="25"/>
        <v>9.2928465167224361E-2</v>
      </c>
      <c r="C82" s="131">
        <f t="shared" si="25"/>
        <v>2.2754467421252957E-2</v>
      </c>
      <c r="D82" s="94" t="s">
        <v>128</v>
      </c>
      <c r="E82" s="93" t="s">
        <v>128</v>
      </c>
      <c r="F82" s="94" t="s">
        <v>128</v>
      </c>
      <c r="G82" s="93" t="s">
        <v>128</v>
      </c>
      <c r="H82" s="94" t="s">
        <v>128</v>
      </c>
      <c r="I82" s="89" t="s">
        <v>128</v>
      </c>
      <c r="J82" s="94" t="s">
        <v>128</v>
      </c>
      <c r="K82" s="94" t="s">
        <v>128</v>
      </c>
      <c r="L82" s="131">
        <f t="shared" si="36"/>
        <v>2.411005531130336</v>
      </c>
      <c r="M82" s="93">
        <v>0.66031428666672298</v>
      </c>
      <c r="N82" s="131">
        <f t="shared" si="30"/>
        <v>4.5965525855608282</v>
      </c>
      <c r="O82" s="93">
        <v>3.5946508640221055</v>
      </c>
      <c r="P82" s="16"/>
    </row>
    <row r="83" spans="1:16">
      <c r="A83" s="14" t="s">
        <v>48</v>
      </c>
      <c r="B83" s="131">
        <f t="shared" si="25"/>
        <v>2.9190785888263564E-2</v>
      </c>
      <c r="C83" s="131">
        <f t="shared" si="25"/>
        <v>7.3008677903533018E-3</v>
      </c>
      <c r="D83" s="94" t="s">
        <v>128</v>
      </c>
      <c r="E83" s="93" t="s">
        <v>128</v>
      </c>
      <c r="F83" s="94" t="s">
        <v>128</v>
      </c>
      <c r="G83" s="93" t="s">
        <v>128</v>
      </c>
      <c r="H83" s="94" t="s">
        <v>128</v>
      </c>
      <c r="I83" s="89" t="s">
        <v>128</v>
      </c>
      <c r="J83" s="94" t="s">
        <v>128</v>
      </c>
      <c r="K83" s="94" t="s">
        <v>128</v>
      </c>
      <c r="L83" s="131">
        <f t="shared" si="36"/>
        <v>0.67129957925589745</v>
      </c>
      <c r="M83" s="93">
        <v>0.1969595690661082</v>
      </c>
      <c r="N83" s="131">
        <f t="shared" si="30"/>
        <v>1.8985760679490382</v>
      </c>
      <c r="O83" s="93">
        <v>1.4046982053489341</v>
      </c>
      <c r="P83" s="16"/>
    </row>
    <row r="84" spans="1:16">
      <c r="A84" s="26" t="s">
        <v>49</v>
      </c>
      <c r="B84" s="131">
        <f t="shared" si="25"/>
        <v>1.3791976818766731E-2</v>
      </c>
      <c r="C84" s="131">
        <f t="shared" si="25"/>
        <v>3.89185254117298E-3</v>
      </c>
      <c r="D84" s="94" t="s">
        <v>128</v>
      </c>
      <c r="E84" s="93" t="s">
        <v>128</v>
      </c>
      <c r="F84" s="94" t="s">
        <v>128</v>
      </c>
      <c r="G84" s="93" t="s">
        <v>128</v>
      </c>
      <c r="H84" s="94" t="s">
        <v>128</v>
      </c>
      <c r="I84" s="89" t="s">
        <v>128</v>
      </c>
      <c r="J84" s="94" t="s">
        <v>128</v>
      </c>
      <c r="K84" s="94" t="s">
        <v>128</v>
      </c>
      <c r="L84" s="131">
        <f t="shared" si="36"/>
        <v>0.43019902614286387</v>
      </c>
      <c r="M84" s="93">
        <v>0.11602121561578772</v>
      </c>
      <c r="N84" s="131">
        <f t="shared" si="30"/>
        <v>0.29977516862353232</v>
      </c>
      <c r="O84" s="93">
        <v>0.56282792522674086</v>
      </c>
      <c r="P84" s="16"/>
    </row>
    <row r="85" spans="1:16" ht="14.25" customHeight="1">
      <c r="A85" s="22" t="s">
        <v>60</v>
      </c>
      <c r="B85" s="131">
        <f t="shared" si="25"/>
        <v>1.3390268756084203E-4</v>
      </c>
      <c r="C85" s="131">
        <f t="shared" si="25"/>
        <v>7.5270857143705267E-4</v>
      </c>
      <c r="D85" s="94" t="s">
        <v>128</v>
      </c>
      <c r="E85" s="93" t="s">
        <v>128</v>
      </c>
      <c r="F85" s="94" t="s">
        <v>128</v>
      </c>
      <c r="G85" s="93" t="s">
        <v>128</v>
      </c>
      <c r="H85" s="94" t="s">
        <v>128</v>
      </c>
      <c r="I85" s="89" t="s">
        <v>128</v>
      </c>
      <c r="J85" s="94" t="s">
        <v>128</v>
      </c>
      <c r="K85" s="94" t="s">
        <v>128</v>
      </c>
      <c r="L85" s="131">
        <f t="shared" si="36"/>
        <v>4.727461825745757E-3</v>
      </c>
      <c r="M85" s="93">
        <v>2.7691641630777357E-2</v>
      </c>
      <c r="N85" s="94" t="s">
        <v>128</v>
      </c>
      <c r="O85" s="93">
        <v>2.0284814949000342E-2</v>
      </c>
      <c r="P85" s="16"/>
    </row>
    <row r="86" spans="1:16">
      <c r="A86" s="27" t="s">
        <v>51</v>
      </c>
      <c r="B86" s="131">
        <f t="shared" si="25"/>
        <v>38.678594718074585</v>
      </c>
      <c r="C86" s="131">
        <f t="shared" si="25"/>
        <v>49.323814513388051</v>
      </c>
      <c r="D86" s="131">
        <f t="shared" ref="D86:D91" si="37">D53/D$26*100</f>
        <v>38.999584889995845</v>
      </c>
      <c r="E86" s="93">
        <v>50.927378659006663</v>
      </c>
      <c r="F86" s="131">
        <f t="shared" ref="F86:F88" si="38">F53/F$26*100</f>
        <v>41.084120080619499</v>
      </c>
      <c r="G86" s="93">
        <v>34.914953324551853</v>
      </c>
      <c r="H86" s="131">
        <f t="shared" ref="H86:H88" si="39">H53/H$26*100</f>
        <v>38.135175135668476</v>
      </c>
      <c r="I86" s="89" t="s">
        <v>128</v>
      </c>
      <c r="J86" s="131">
        <f t="shared" ref="J86:J88" si="40">J53/J$26*100</f>
        <v>46.443514644351467</v>
      </c>
      <c r="K86" s="94">
        <v>34.914953324551853</v>
      </c>
      <c r="L86" s="131">
        <f t="shared" si="36"/>
        <v>30.402307001370964</v>
      </c>
      <c r="M86" s="93">
        <v>59.2678155196839</v>
      </c>
      <c r="N86" s="94" t="s">
        <v>128</v>
      </c>
      <c r="O86" s="93">
        <v>0.93007390333326945</v>
      </c>
      <c r="P86" s="16"/>
    </row>
    <row r="87" spans="1:16" ht="25.5">
      <c r="A87" s="22" t="s">
        <v>52</v>
      </c>
      <c r="B87" s="131">
        <f t="shared" si="25"/>
        <v>3.5441363343603669</v>
      </c>
      <c r="C87" s="131">
        <f t="shared" si="25"/>
        <v>4.8679864691186463</v>
      </c>
      <c r="D87" s="131">
        <f t="shared" si="37"/>
        <v>3.8560754314178971</v>
      </c>
      <c r="E87" s="93">
        <v>5.3369635277401137</v>
      </c>
      <c r="F87" s="131">
        <f t="shared" si="38"/>
        <v>0.89105760050917582</v>
      </c>
      <c r="G87" s="93">
        <v>0.68867762442013625</v>
      </c>
      <c r="H87" s="131">
        <f t="shared" si="39"/>
        <v>0.39467192895905284</v>
      </c>
      <c r="I87" s="89" t="s">
        <v>128</v>
      </c>
      <c r="J87" s="131">
        <f t="shared" si="40"/>
        <v>1.7931858936043037</v>
      </c>
      <c r="K87" s="94">
        <v>0.68867762442013625</v>
      </c>
      <c r="L87" s="131">
        <f t="shared" si="36"/>
        <v>0.17964354937833876</v>
      </c>
      <c r="M87" s="93">
        <v>7.0253820497955211</v>
      </c>
      <c r="N87" s="94" t="s">
        <v>128</v>
      </c>
      <c r="O87" s="127">
        <f>O54/O26*100</f>
        <v>0.93007390333326945</v>
      </c>
      <c r="P87" s="16"/>
    </row>
    <row r="88" spans="1:16">
      <c r="A88" s="22" t="s">
        <v>53</v>
      </c>
      <c r="B88" s="131">
        <f t="shared" si="25"/>
        <v>32.163023844051573</v>
      </c>
      <c r="C88" s="131">
        <f t="shared" si="25"/>
        <v>39.977959607930636</v>
      </c>
      <c r="D88" s="131">
        <f t="shared" si="37"/>
        <v>31.880448318804483</v>
      </c>
      <c r="E88" s="93">
        <v>40.961195075405371</v>
      </c>
      <c r="F88" s="131">
        <f t="shared" si="38"/>
        <v>40.193062480110321</v>
      </c>
      <c r="G88" s="93">
        <v>29.916671439207374</v>
      </c>
      <c r="H88" s="131">
        <f t="shared" si="39"/>
        <v>37.740503206709427</v>
      </c>
      <c r="I88" s="89" t="s">
        <v>128</v>
      </c>
      <c r="J88" s="131">
        <f t="shared" si="40"/>
        <v>44.650328750747157</v>
      </c>
      <c r="K88" s="94">
        <v>29.916671439207374</v>
      </c>
      <c r="L88" s="131">
        <f t="shared" si="36"/>
        <v>29.366992861532644</v>
      </c>
      <c r="M88" s="93">
        <v>51.812695339934209</v>
      </c>
      <c r="N88" s="94" t="s">
        <v>128</v>
      </c>
      <c r="O88" s="93" t="s">
        <v>128</v>
      </c>
      <c r="P88" s="16"/>
    </row>
    <row r="89" spans="1:16">
      <c r="A89" s="22" t="s">
        <v>54</v>
      </c>
      <c r="B89" s="131">
        <f t="shared" si="25"/>
        <v>1.5171174500643401</v>
      </c>
      <c r="C89" s="93" t="s">
        <v>128</v>
      </c>
      <c r="D89" s="131">
        <f t="shared" si="37"/>
        <v>1.6797129810828439</v>
      </c>
      <c r="E89" s="93" t="s">
        <v>128</v>
      </c>
      <c r="F89" s="94" t="s">
        <v>128</v>
      </c>
      <c r="G89" s="93" t="s">
        <v>128</v>
      </c>
      <c r="H89" s="94" t="s">
        <v>128</v>
      </c>
      <c r="I89" s="89" t="s">
        <v>128</v>
      </c>
      <c r="J89" s="94" t="s">
        <v>128</v>
      </c>
      <c r="K89" s="94" t="s">
        <v>128</v>
      </c>
      <c r="L89" s="94" t="s">
        <v>128</v>
      </c>
      <c r="M89" s="93" t="s">
        <v>128</v>
      </c>
      <c r="N89" s="94" t="s">
        <v>128</v>
      </c>
      <c r="O89" s="93" t="s">
        <v>128</v>
      </c>
      <c r="P89" s="16"/>
    </row>
    <row r="90" spans="1:16">
      <c r="A90" s="22" t="s">
        <v>55</v>
      </c>
      <c r="B90" s="131">
        <f t="shared" si="25"/>
        <v>1.4046391925132329</v>
      </c>
      <c r="C90" s="131">
        <f t="shared" si="25"/>
        <v>4.1377465915296385</v>
      </c>
      <c r="D90" s="131">
        <f t="shared" si="37"/>
        <v>1.5551799798375141</v>
      </c>
      <c r="E90" s="93">
        <v>4.6292200558611807</v>
      </c>
      <c r="F90" s="94" t="s">
        <v>128</v>
      </c>
      <c r="G90" s="93">
        <v>1.2885859916385085</v>
      </c>
      <c r="H90" s="94" t="s">
        <v>128</v>
      </c>
      <c r="I90" s="89" t="s">
        <v>128</v>
      </c>
      <c r="J90" s="94" t="s">
        <v>128</v>
      </c>
      <c r="K90" s="94">
        <v>1.2885859916385085</v>
      </c>
      <c r="L90" s="94" t="s">
        <v>128</v>
      </c>
      <c r="M90" s="93">
        <v>1.2328675547741809E-3</v>
      </c>
      <c r="N90" s="94" t="s">
        <v>128</v>
      </c>
      <c r="O90" s="93" t="s">
        <v>128</v>
      </c>
      <c r="P90" s="16"/>
    </row>
    <row r="91" spans="1:16" ht="25.5">
      <c r="A91" s="22" t="s">
        <v>56</v>
      </c>
      <c r="B91" s="131">
        <f t="shared" si="25"/>
        <v>3.8563974017522505E-2</v>
      </c>
      <c r="C91" s="131">
        <f t="shared" si="25"/>
        <v>3.8428984211582255E-3</v>
      </c>
      <c r="D91" s="131">
        <f t="shared" si="37"/>
        <v>2.8168178853110359E-2</v>
      </c>
      <c r="E91" s="93" t="s">
        <v>128</v>
      </c>
      <c r="F91" s="94" t="s">
        <v>128</v>
      </c>
      <c r="G91" s="93" t="s">
        <v>128</v>
      </c>
      <c r="H91" s="94" t="s">
        <v>128</v>
      </c>
      <c r="I91" s="89" t="s">
        <v>128</v>
      </c>
      <c r="J91" s="94" t="s">
        <v>128</v>
      </c>
      <c r="K91" s="94" t="s">
        <v>128</v>
      </c>
      <c r="L91" s="131">
        <f t="shared" ref="L91" si="41">L58/L$26*100</f>
        <v>0.46329125892308415</v>
      </c>
      <c r="M91" s="93">
        <v>0.14751918620208149</v>
      </c>
      <c r="N91" s="94" t="s">
        <v>128</v>
      </c>
      <c r="O91" s="93" t="s">
        <v>128</v>
      </c>
      <c r="P91" s="16"/>
    </row>
    <row r="92" spans="1:16" s="59" customFormat="1" ht="25.5">
      <c r="A92" s="30" t="s">
        <v>132</v>
      </c>
      <c r="B92" s="128">
        <v>678.2</v>
      </c>
      <c r="C92" s="95">
        <v>81.405600000000007</v>
      </c>
      <c r="D92" s="128">
        <v>6</v>
      </c>
      <c r="E92" s="95" t="s">
        <v>128</v>
      </c>
      <c r="F92" s="128">
        <v>1</v>
      </c>
      <c r="G92" s="95" t="s">
        <v>128</v>
      </c>
      <c r="H92" s="128">
        <v>1</v>
      </c>
      <c r="I92" s="89" t="s">
        <v>128</v>
      </c>
      <c r="J92" s="90" t="s">
        <v>128</v>
      </c>
      <c r="K92" s="96" t="s">
        <v>128</v>
      </c>
      <c r="L92" s="128">
        <v>390.1</v>
      </c>
      <c r="M92" s="95">
        <v>57.383299999999998</v>
      </c>
      <c r="N92" s="128">
        <v>281.10000000000002</v>
      </c>
      <c r="O92" s="95">
        <v>24.022300000000001</v>
      </c>
      <c r="P92" s="60"/>
    </row>
    <row r="93" spans="1:16" ht="25.5">
      <c r="A93" s="27" t="s">
        <v>61</v>
      </c>
      <c r="B93" s="127">
        <v>247.9</v>
      </c>
      <c r="C93" s="93">
        <v>23.841100000000001</v>
      </c>
      <c r="D93" s="127">
        <v>3</v>
      </c>
      <c r="E93" s="93" t="s">
        <v>128</v>
      </c>
      <c r="F93" s="94" t="s">
        <v>128</v>
      </c>
      <c r="G93" s="93" t="s">
        <v>128</v>
      </c>
      <c r="H93" s="94" t="s">
        <v>128</v>
      </c>
      <c r="I93" s="89" t="s">
        <v>128</v>
      </c>
      <c r="J93" s="90" t="s">
        <v>128</v>
      </c>
      <c r="K93" s="94" t="s">
        <v>128</v>
      </c>
      <c r="L93" s="127">
        <v>149.80000000000001</v>
      </c>
      <c r="M93" s="93">
        <v>17.4282</v>
      </c>
      <c r="N93" s="127">
        <v>95.1</v>
      </c>
      <c r="O93" s="93">
        <v>6.4128999999999996</v>
      </c>
      <c r="P93" s="16"/>
    </row>
    <row r="94" spans="1:16" ht="25.5">
      <c r="A94" s="14" t="s">
        <v>62</v>
      </c>
      <c r="B94" s="127">
        <v>230.2</v>
      </c>
      <c r="C94" s="93">
        <v>20.798999999999999</v>
      </c>
      <c r="D94" s="127">
        <v>2.9</v>
      </c>
      <c r="E94" s="93" t="s">
        <v>128</v>
      </c>
      <c r="F94" s="94" t="s">
        <v>128</v>
      </c>
      <c r="G94" s="93" t="s">
        <v>128</v>
      </c>
      <c r="H94" s="94" t="s">
        <v>128</v>
      </c>
      <c r="I94" s="89" t="s">
        <v>128</v>
      </c>
      <c r="J94" s="90" t="s">
        <v>128</v>
      </c>
      <c r="K94" s="94" t="s">
        <v>128</v>
      </c>
      <c r="L94" s="127">
        <v>136.69999999999999</v>
      </c>
      <c r="M94" s="93">
        <v>15.1846</v>
      </c>
      <c r="N94" s="127">
        <v>90.6</v>
      </c>
      <c r="O94" s="93">
        <v>5.6143999999999998</v>
      </c>
      <c r="P94" s="16"/>
    </row>
    <row r="95" spans="1:16">
      <c r="A95" s="14" t="s">
        <v>63</v>
      </c>
      <c r="B95" s="127">
        <v>16.899999999999999</v>
      </c>
      <c r="C95" s="93">
        <v>2.9462999999999999</v>
      </c>
      <c r="D95" s="127">
        <v>0.1</v>
      </c>
      <c r="E95" s="93" t="s">
        <v>128</v>
      </c>
      <c r="F95" s="94" t="s">
        <v>128</v>
      </c>
      <c r="G95" s="93" t="s">
        <v>128</v>
      </c>
      <c r="H95" s="94" t="s">
        <v>128</v>
      </c>
      <c r="I95" s="89" t="s">
        <v>128</v>
      </c>
      <c r="J95" s="90" t="s">
        <v>128</v>
      </c>
      <c r="K95" s="94" t="s">
        <v>128</v>
      </c>
      <c r="L95" s="127">
        <v>12.3</v>
      </c>
      <c r="M95" s="93">
        <v>2.1646000000000001</v>
      </c>
      <c r="N95" s="127">
        <v>4.5</v>
      </c>
      <c r="O95" s="93">
        <v>0.78169999999999995</v>
      </c>
      <c r="P95" s="16"/>
    </row>
    <row r="96" spans="1:16">
      <c r="A96" s="27" t="s">
        <v>64</v>
      </c>
      <c r="B96" s="127">
        <v>288.3</v>
      </c>
      <c r="C96" s="93">
        <v>34.152700000000003</v>
      </c>
      <c r="D96" s="94" t="s">
        <v>128</v>
      </c>
      <c r="E96" s="93" t="s">
        <v>128</v>
      </c>
      <c r="F96" s="94" t="s">
        <v>128</v>
      </c>
      <c r="G96" s="93" t="s">
        <v>128</v>
      </c>
      <c r="H96" s="94" t="s">
        <v>128</v>
      </c>
      <c r="I96" s="89" t="s">
        <v>128</v>
      </c>
      <c r="J96" s="90" t="s">
        <v>128</v>
      </c>
      <c r="K96" s="94" t="s">
        <v>128</v>
      </c>
      <c r="L96" s="127">
        <v>164.7</v>
      </c>
      <c r="M96" s="93">
        <v>25.0913</v>
      </c>
      <c r="N96" s="127">
        <v>123.6</v>
      </c>
      <c r="O96" s="93">
        <v>9.0614000000000008</v>
      </c>
      <c r="P96" s="16"/>
    </row>
    <row r="97" spans="1:16" ht="25.5">
      <c r="A97" s="14" t="s">
        <v>65</v>
      </c>
      <c r="B97" s="127">
        <v>36.700000000000003</v>
      </c>
      <c r="C97" s="93">
        <v>6.2431999999999999</v>
      </c>
      <c r="D97" s="94" t="s">
        <v>128</v>
      </c>
      <c r="E97" s="93" t="s">
        <v>128</v>
      </c>
      <c r="F97" s="94" t="s">
        <v>128</v>
      </c>
      <c r="G97" s="93" t="s">
        <v>128</v>
      </c>
      <c r="H97" s="94" t="s">
        <v>128</v>
      </c>
      <c r="I97" s="89" t="s">
        <v>128</v>
      </c>
      <c r="J97" s="90" t="s">
        <v>128</v>
      </c>
      <c r="K97" s="94" t="s">
        <v>128</v>
      </c>
      <c r="L97" s="127">
        <v>22.9</v>
      </c>
      <c r="M97" s="93">
        <v>4.5068999999999999</v>
      </c>
      <c r="N97" s="127">
        <v>13.8</v>
      </c>
      <c r="O97" s="93">
        <v>1.7363</v>
      </c>
      <c r="P97" s="16"/>
    </row>
    <row r="98" spans="1:16" ht="12.75" customHeight="1">
      <c r="A98" s="14" t="s">
        <v>66</v>
      </c>
      <c r="B98" s="127">
        <v>234.3</v>
      </c>
      <c r="C98" s="93">
        <v>26.269500000000001</v>
      </c>
      <c r="D98" s="94" t="s">
        <v>128</v>
      </c>
      <c r="E98" s="93" t="s">
        <v>128</v>
      </c>
      <c r="F98" s="94" t="s">
        <v>128</v>
      </c>
      <c r="G98" s="93" t="s">
        <v>128</v>
      </c>
      <c r="H98" s="94" t="s">
        <v>128</v>
      </c>
      <c r="I98" s="89" t="s">
        <v>128</v>
      </c>
      <c r="J98" s="90" t="s">
        <v>128</v>
      </c>
      <c r="K98" s="94" t="s">
        <v>128</v>
      </c>
      <c r="L98" s="127">
        <v>138.80000000000001</v>
      </c>
      <c r="M98" s="93">
        <v>19.149000000000001</v>
      </c>
      <c r="N98" s="127">
        <v>95.5</v>
      </c>
      <c r="O98" s="93">
        <v>7.1204999999999998</v>
      </c>
      <c r="P98" s="16"/>
    </row>
    <row r="99" spans="1:16">
      <c r="A99" s="14" t="s">
        <v>67</v>
      </c>
      <c r="B99" s="127">
        <v>0.3</v>
      </c>
      <c r="C99" s="93">
        <v>0.14419999999999999</v>
      </c>
      <c r="D99" s="94" t="s">
        <v>128</v>
      </c>
      <c r="E99" s="93" t="s">
        <v>128</v>
      </c>
      <c r="F99" s="94" t="s">
        <v>128</v>
      </c>
      <c r="G99" s="93" t="s">
        <v>128</v>
      </c>
      <c r="H99" s="94" t="s">
        <v>128</v>
      </c>
      <c r="I99" s="89" t="s">
        <v>128</v>
      </c>
      <c r="J99" s="90" t="s">
        <v>128</v>
      </c>
      <c r="K99" s="94" t="s">
        <v>128</v>
      </c>
      <c r="L99" s="127">
        <v>0.3</v>
      </c>
      <c r="M99" s="93">
        <v>0.12590000000000001</v>
      </c>
      <c r="N99" s="94" t="s">
        <v>128</v>
      </c>
      <c r="O99" s="93">
        <v>1.83E-2</v>
      </c>
      <c r="P99" s="16"/>
    </row>
    <row r="100" spans="1:16">
      <c r="A100" s="14" t="s">
        <v>68</v>
      </c>
      <c r="B100" s="127">
        <v>0.1</v>
      </c>
      <c r="C100" s="93">
        <v>5.6599999999999998E-2</v>
      </c>
      <c r="D100" s="94" t="s">
        <v>128</v>
      </c>
      <c r="E100" s="93" t="s">
        <v>128</v>
      </c>
      <c r="F100" s="94" t="s">
        <v>128</v>
      </c>
      <c r="G100" s="93" t="s">
        <v>128</v>
      </c>
      <c r="H100" s="94" t="s">
        <v>128</v>
      </c>
      <c r="I100" s="89" t="s">
        <v>128</v>
      </c>
      <c r="J100" s="90" t="s">
        <v>128</v>
      </c>
      <c r="K100" s="94" t="s">
        <v>128</v>
      </c>
      <c r="L100" s="127">
        <v>0.1</v>
      </c>
      <c r="M100" s="93">
        <v>5.6599999999999998E-2</v>
      </c>
      <c r="N100" s="94" t="s">
        <v>128</v>
      </c>
      <c r="O100" s="93" t="s">
        <v>128</v>
      </c>
      <c r="P100" s="16"/>
    </row>
    <row r="101" spans="1:16">
      <c r="A101" s="14" t="s">
        <v>69</v>
      </c>
      <c r="B101" s="127">
        <v>0</v>
      </c>
      <c r="C101" s="93">
        <v>0.12130000000000001</v>
      </c>
      <c r="D101" s="94" t="s">
        <v>128</v>
      </c>
      <c r="E101" s="93" t="s">
        <v>128</v>
      </c>
      <c r="F101" s="94" t="s">
        <v>128</v>
      </c>
      <c r="G101" s="93" t="s">
        <v>128</v>
      </c>
      <c r="H101" s="94" t="s">
        <v>128</v>
      </c>
      <c r="I101" s="89" t="s">
        <v>128</v>
      </c>
      <c r="J101" s="90" t="s">
        <v>128</v>
      </c>
      <c r="K101" s="94" t="s">
        <v>128</v>
      </c>
      <c r="L101" s="127">
        <v>0</v>
      </c>
      <c r="M101" s="93">
        <v>0.12130000000000001</v>
      </c>
      <c r="N101" s="94" t="s">
        <v>128</v>
      </c>
      <c r="O101" s="93" t="s">
        <v>128</v>
      </c>
      <c r="P101" s="16"/>
    </row>
    <row r="102" spans="1:16">
      <c r="A102" s="27" t="s">
        <v>70</v>
      </c>
      <c r="B102" s="127">
        <v>0</v>
      </c>
      <c r="C102" s="93">
        <v>5.7799999999999997E-2</v>
      </c>
      <c r="D102" s="94" t="s">
        <v>128</v>
      </c>
      <c r="E102" s="93" t="s">
        <v>128</v>
      </c>
      <c r="F102" s="94" t="s">
        <v>128</v>
      </c>
      <c r="G102" s="93" t="s">
        <v>128</v>
      </c>
      <c r="H102" s="94" t="s">
        <v>128</v>
      </c>
      <c r="I102" s="89" t="s">
        <v>128</v>
      </c>
      <c r="J102" s="90" t="s">
        <v>128</v>
      </c>
      <c r="K102" s="94" t="s">
        <v>128</v>
      </c>
      <c r="L102" s="127">
        <v>0</v>
      </c>
      <c r="M102" s="93">
        <v>5.7799999999999997E-2</v>
      </c>
      <c r="N102" s="94" t="s">
        <v>128</v>
      </c>
      <c r="O102" s="93" t="s">
        <v>128</v>
      </c>
      <c r="P102" s="16"/>
    </row>
    <row r="103" spans="1:16">
      <c r="A103" s="27" t="s">
        <v>71</v>
      </c>
      <c r="B103" s="94" t="s">
        <v>128</v>
      </c>
      <c r="C103" s="93">
        <v>2.0000000000000001E-4</v>
      </c>
      <c r="D103" s="94" t="s">
        <v>128</v>
      </c>
      <c r="E103" s="93" t="s">
        <v>128</v>
      </c>
      <c r="F103" s="94" t="s">
        <v>128</v>
      </c>
      <c r="G103" s="93" t="s">
        <v>128</v>
      </c>
      <c r="H103" s="94" t="s">
        <v>128</v>
      </c>
      <c r="I103" s="89" t="s">
        <v>128</v>
      </c>
      <c r="J103" s="90" t="s">
        <v>128</v>
      </c>
      <c r="K103" s="94" t="s">
        <v>128</v>
      </c>
      <c r="L103" s="94" t="s">
        <v>128</v>
      </c>
      <c r="M103" s="93">
        <v>2.0000000000000001E-4</v>
      </c>
      <c r="N103" s="94" t="s">
        <v>128</v>
      </c>
      <c r="O103" s="93" t="s">
        <v>128</v>
      </c>
      <c r="P103" s="16"/>
    </row>
    <row r="104" spans="1:16">
      <c r="A104" s="27" t="s">
        <v>72</v>
      </c>
      <c r="B104" s="127">
        <v>142</v>
      </c>
      <c r="C104" s="93">
        <v>23.3538</v>
      </c>
      <c r="D104" s="127">
        <v>3</v>
      </c>
      <c r="E104" s="93" t="s">
        <v>128</v>
      </c>
      <c r="F104" s="127">
        <v>1</v>
      </c>
      <c r="G104" s="93" t="s">
        <v>128</v>
      </c>
      <c r="H104" s="127">
        <v>1</v>
      </c>
      <c r="I104" s="89" t="s">
        <v>128</v>
      </c>
      <c r="J104" s="90" t="s">
        <v>128</v>
      </c>
      <c r="K104" s="94" t="s">
        <v>128</v>
      </c>
      <c r="L104" s="127">
        <v>75.599999999999994</v>
      </c>
      <c r="M104" s="93">
        <v>14.8058</v>
      </c>
      <c r="N104" s="127">
        <v>62.4</v>
      </c>
      <c r="O104" s="93">
        <v>8.548</v>
      </c>
      <c r="P104" s="16"/>
    </row>
    <row r="105" spans="1:16" ht="25.5">
      <c r="A105" s="14" t="s">
        <v>73</v>
      </c>
      <c r="B105" s="127">
        <v>21.8</v>
      </c>
      <c r="C105" s="93">
        <v>8.9802999999999997</v>
      </c>
      <c r="D105" s="127">
        <v>0.5</v>
      </c>
      <c r="E105" s="93" t="s">
        <v>128</v>
      </c>
      <c r="F105" s="94" t="s">
        <v>128</v>
      </c>
      <c r="G105" s="93" t="s">
        <v>128</v>
      </c>
      <c r="H105" s="94" t="s">
        <v>128</v>
      </c>
      <c r="I105" s="89" t="s">
        <v>128</v>
      </c>
      <c r="J105" s="90" t="s">
        <v>128</v>
      </c>
      <c r="K105" s="94" t="s">
        <v>128</v>
      </c>
      <c r="L105" s="127">
        <v>9.1999999999999993</v>
      </c>
      <c r="M105" s="93">
        <v>5.1696</v>
      </c>
      <c r="N105" s="127">
        <v>12.1</v>
      </c>
      <c r="O105" s="93">
        <v>3.8107000000000002</v>
      </c>
      <c r="P105" s="16"/>
    </row>
    <row r="106" spans="1:16">
      <c r="A106" s="14" t="s">
        <v>74</v>
      </c>
      <c r="B106" s="127">
        <v>22</v>
      </c>
      <c r="C106" s="93">
        <v>7.6322000000000001</v>
      </c>
      <c r="D106" s="127">
        <v>0.6</v>
      </c>
      <c r="E106" s="93" t="s">
        <v>128</v>
      </c>
      <c r="F106" s="94" t="s">
        <v>128</v>
      </c>
      <c r="G106" s="93" t="s">
        <v>128</v>
      </c>
      <c r="H106" s="94" t="s">
        <v>128</v>
      </c>
      <c r="I106" s="89" t="s">
        <v>128</v>
      </c>
      <c r="J106" s="90" t="s">
        <v>128</v>
      </c>
      <c r="K106" s="94" t="s">
        <v>128</v>
      </c>
      <c r="L106" s="127">
        <v>7.3</v>
      </c>
      <c r="M106" s="93">
        <v>4.34</v>
      </c>
      <c r="N106" s="127">
        <v>14.1</v>
      </c>
      <c r="O106" s="93">
        <v>3.2921999999999998</v>
      </c>
      <c r="P106" s="16"/>
    </row>
    <row r="107" spans="1:16">
      <c r="A107" s="14" t="s">
        <v>75</v>
      </c>
      <c r="B107" s="127">
        <v>56.4</v>
      </c>
      <c r="C107" s="93">
        <v>3.3748</v>
      </c>
      <c r="D107" s="127">
        <v>1.5</v>
      </c>
      <c r="E107" s="93" t="s">
        <v>128</v>
      </c>
      <c r="F107" s="127">
        <v>1</v>
      </c>
      <c r="G107" s="93" t="s">
        <v>128</v>
      </c>
      <c r="H107" s="127">
        <v>1</v>
      </c>
      <c r="I107" s="89" t="s">
        <v>128</v>
      </c>
      <c r="J107" s="90" t="s">
        <v>128</v>
      </c>
      <c r="K107" s="94" t="s">
        <v>128</v>
      </c>
      <c r="L107" s="127">
        <v>34.700000000000003</v>
      </c>
      <c r="M107" s="93">
        <v>2.7475000000000001</v>
      </c>
      <c r="N107" s="127">
        <v>19.2</v>
      </c>
      <c r="O107" s="93">
        <v>0.62729999999999997</v>
      </c>
      <c r="P107" s="16"/>
    </row>
    <row r="108" spans="1:16" s="63" customFormat="1">
      <c r="A108" s="64" t="s">
        <v>76</v>
      </c>
      <c r="B108" s="133">
        <v>13.1</v>
      </c>
      <c r="C108" s="102">
        <v>0.61909999999999998</v>
      </c>
      <c r="D108" s="133">
        <v>0.3</v>
      </c>
      <c r="E108" s="102" t="s">
        <v>128</v>
      </c>
      <c r="F108" s="94" t="s">
        <v>128</v>
      </c>
      <c r="G108" s="102" t="s">
        <v>128</v>
      </c>
      <c r="H108" s="94" t="s">
        <v>128</v>
      </c>
      <c r="I108" s="103" t="s">
        <v>128</v>
      </c>
      <c r="J108" s="106" t="s">
        <v>128</v>
      </c>
      <c r="K108" s="104" t="s">
        <v>128</v>
      </c>
      <c r="L108" s="133">
        <v>11.2</v>
      </c>
      <c r="M108" s="102">
        <v>0.4627</v>
      </c>
      <c r="N108" s="133">
        <v>1.6</v>
      </c>
      <c r="O108" s="102">
        <v>0.15640000000000001</v>
      </c>
      <c r="P108" s="62"/>
    </row>
    <row r="109" spans="1:16" s="63" customFormat="1">
      <c r="A109" s="64" t="s">
        <v>77</v>
      </c>
      <c r="B109" s="133">
        <v>7.5</v>
      </c>
      <c r="C109" s="102">
        <v>0.59760000000000002</v>
      </c>
      <c r="D109" s="94" t="s">
        <v>128</v>
      </c>
      <c r="E109" s="102" t="s">
        <v>128</v>
      </c>
      <c r="F109" s="94" t="s">
        <v>128</v>
      </c>
      <c r="G109" s="102" t="s">
        <v>128</v>
      </c>
      <c r="H109" s="94" t="s">
        <v>128</v>
      </c>
      <c r="I109" s="103" t="s">
        <v>128</v>
      </c>
      <c r="J109" s="106" t="s">
        <v>128</v>
      </c>
      <c r="K109" s="104" t="s">
        <v>128</v>
      </c>
      <c r="L109" s="133">
        <v>3.6</v>
      </c>
      <c r="M109" s="102">
        <v>0.3614</v>
      </c>
      <c r="N109" s="133">
        <v>3.8</v>
      </c>
      <c r="O109" s="102">
        <v>0.23619999999999999</v>
      </c>
      <c r="P109" s="62"/>
    </row>
    <row r="110" spans="1:16" ht="66.75" customHeight="1">
      <c r="A110" s="31" t="s">
        <v>78</v>
      </c>
      <c r="B110" s="129"/>
      <c r="C110" s="129"/>
      <c r="D110" s="129"/>
      <c r="E110" s="107"/>
      <c r="F110" s="129"/>
      <c r="G110" s="129"/>
      <c r="H110" s="129"/>
      <c r="I110" s="134"/>
      <c r="J110" s="129"/>
      <c r="K110" s="129"/>
      <c r="L110" s="129"/>
      <c r="M110" s="129"/>
      <c r="N110" s="129"/>
      <c r="O110" s="129"/>
    </row>
    <row r="111" spans="1:16">
      <c r="A111" s="32" t="s">
        <v>79</v>
      </c>
      <c r="B111" s="131">
        <f>B93/B92*100</f>
        <v>36.552639339427898</v>
      </c>
      <c r="C111" s="131">
        <f>C93/C92*100</f>
        <v>29.286805821712509</v>
      </c>
      <c r="D111" s="131">
        <f t="shared" ref="D111:N111" si="42">D93/D92*100</f>
        <v>50</v>
      </c>
      <c r="E111" s="99" t="s">
        <v>128</v>
      </c>
      <c r="F111" s="131"/>
      <c r="G111" s="99" t="s">
        <v>128</v>
      </c>
      <c r="H111" s="131"/>
      <c r="I111" s="108" t="s">
        <v>128</v>
      </c>
      <c r="J111" s="131"/>
      <c r="K111" s="101" t="s">
        <v>128</v>
      </c>
      <c r="L111" s="131">
        <f t="shared" si="42"/>
        <v>38.400410151243271</v>
      </c>
      <c r="M111" s="99">
        <v>30.371554093264066</v>
      </c>
      <c r="N111" s="131">
        <f t="shared" si="42"/>
        <v>33.831376734258271</v>
      </c>
      <c r="O111" s="99">
        <v>26.695611993855707</v>
      </c>
      <c r="P111" s="16"/>
    </row>
    <row r="112" spans="1:16">
      <c r="A112" s="27" t="s">
        <v>80</v>
      </c>
      <c r="B112" s="127">
        <f>B96/B92*100</f>
        <v>42.509584193453257</v>
      </c>
      <c r="C112" s="127">
        <f>C96/C92*100</f>
        <v>41.953747653724065</v>
      </c>
      <c r="D112" s="94" t="s">
        <v>128</v>
      </c>
      <c r="E112" s="93" t="s">
        <v>128</v>
      </c>
      <c r="F112" s="94" t="s">
        <v>128</v>
      </c>
      <c r="G112" s="93" t="s">
        <v>128</v>
      </c>
      <c r="H112" s="94" t="s">
        <v>128</v>
      </c>
      <c r="I112" s="105" t="s">
        <v>128</v>
      </c>
      <c r="J112" s="94" t="s">
        <v>128</v>
      </c>
      <c r="K112" s="94" t="s">
        <v>128</v>
      </c>
      <c r="L112" s="127">
        <f t="shared" ref="L112:N112" si="43">L96/L92*100</f>
        <v>42.219943604204047</v>
      </c>
      <c r="M112" s="93">
        <v>43.725787816315901</v>
      </c>
      <c r="N112" s="127">
        <f t="shared" si="43"/>
        <v>43.970117395944499</v>
      </c>
      <c r="O112" s="93">
        <v>37.72078443779322</v>
      </c>
      <c r="P112" s="16"/>
    </row>
    <row r="113" spans="1:16">
      <c r="A113" s="27" t="s">
        <v>81</v>
      </c>
      <c r="B113" s="127">
        <f>B102/B92*100</f>
        <v>0</v>
      </c>
      <c r="C113" s="127">
        <f>C102/C92*100</f>
        <v>7.1002486315437749E-2</v>
      </c>
      <c r="D113" s="94" t="s">
        <v>128</v>
      </c>
      <c r="E113" s="93" t="s">
        <v>128</v>
      </c>
      <c r="F113" s="94" t="s">
        <v>128</v>
      </c>
      <c r="G113" s="93" t="s">
        <v>128</v>
      </c>
      <c r="H113" s="94" t="s">
        <v>128</v>
      </c>
      <c r="I113" s="105" t="s">
        <v>128</v>
      </c>
      <c r="J113" s="94" t="s">
        <v>128</v>
      </c>
      <c r="K113" s="94" t="s">
        <v>128</v>
      </c>
      <c r="L113" s="127">
        <f>L102/L92*100</f>
        <v>0</v>
      </c>
      <c r="M113" s="93">
        <v>0.10072616946045278</v>
      </c>
      <c r="N113" s="94" t="s">
        <v>128</v>
      </c>
      <c r="O113" s="93" t="s">
        <v>128</v>
      </c>
      <c r="P113" s="16"/>
    </row>
    <row r="114" spans="1:16">
      <c r="A114" s="27" t="s">
        <v>82</v>
      </c>
      <c r="B114" s="94" t="s">
        <v>128</v>
      </c>
      <c r="C114" s="127">
        <f>C103/C92*100</f>
        <v>2.4568334365203376E-4</v>
      </c>
      <c r="D114" s="94" t="s">
        <v>128</v>
      </c>
      <c r="E114" s="93" t="s">
        <v>128</v>
      </c>
      <c r="F114" s="94" t="s">
        <v>128</v>
      </c>
      <c r="G114" s="93" t="s">
        <v>128</v>
      </c>
      <c r="H114" s="94" t="s">
        <v>128</v>
      </c>
      <c r="I114" s="105" t="s">
        <v>128</v>
      </c>
      <c r="J114" s="94" t="s">
        <v>128</v>
      </c>
      <c r="K114" s="94" t="s">
        <v>128</v>
      </c>
      <c r="L114" s="94" t="s">
        <v>128</v>
      </c>
      <c r="M114" s="93">
        <v>3.4853345834066706E-4</v>
      </c>
      <c r="N114" s="94" t="s">
        <v>128</v>
      </c>
      <c r="O114" s="93" t="s">
        <v>128</v>
      </c>
      <c r="P114" s="16"/>
    </row>
    <row r="115" spans="1:16">
      <c r="A115" s="27" t="s">
        <v>83</v>
      </c>
      <c r="B115" s="127">
        <f>B104/B92*100</f>
        <v>20.937776467118844</v>
      </c>
      <c r="C115" s="127">
        <f>C104/C92*100</f>
        <v>28.688198354904326</v>
      </c>
      <c r="D115" s="127">
        <f>D104/D92*100</f>
        <v>50</v>
      </c>
      <c r="E115" s="93" t="s">
        <v>128</v>
      </c>
      <c r="F115" s="127">
        <f>F104/F92*100</f>
        <v>100</v>
      </c>
      <c r="G115" s="93" t="s">
        <v>128</v>
      </c>
      <c r="H115" s="127">
        <f>H104/H92*100</f>
        <v>100</v>
      </c>
      <c r="I115" s="105" t="s">
        <v>128</v>
      </c>
      <c r="J115" s="94" t="s">
        <v>128</v>
      </c>
      <c r="K115" s="94" t="s">
        <v>128</v>
      </c>
      <c r="L115" s="127">
        <f>L104/L92*100</f>
        <v>19.379646244552674</v>
      </c>
      <c r="M115" s="93">
        <v>25.801583387501243</v>
      </c>
      <c r="N115" s="127">
        <f>N104/N92*100</f>
        <v>22.198505869797224</v>
      </c>
      <c r="O115" s="93">
        <v>35.583603568351073</v>
      </c>
      <c r="P115" s="16"/>
    </row>
    <row r="116" spans="1:16" s="59" customFormat="1">
      <c r="A116" s="33" t="s">
        <v>133</v>
      </c>
      <c r="B116" s="128">
        <v>0.1</v>
      </c>
      <c r="C116" s="95">
        <v>0.60589999999999999</v>
      </c>
      <c r="D116" s="94" t="s">
        <v>128</v>
      </c>
      <c r="E116" s="93" t="s">
        <v>128</v>
      </c>
      <c r="F116" s="94" t="s">
        <v>128</v>
      </c>
      <c r="G116" s="93" t="s">
        <v>128</v>
      </c>
      <c r="H116" s="94" t="s">
        <v>128</v>
      </c>
      <c r="I116" s="109" t="s">
        <v>128</v>
      </c>
      <c r="J116" s="94" t="s">
        <v>128</v>
      </c>
      <c r="K116" s="96" t="s">
        <v>128</v>
      </c>
      <c r="L116" s="128">
        <v>0</v>
      </c>
      <c r="M116" s="95">
        <v>0.3604</v>
      </c>
      <c r="N116" s="128">
        <v>0</v>
      </c>
      <c r="O116" s="95">
        <v>0.2455</v>
      </c>
      <c r="P116" s="60"/>
    </row>
    <row r="117" spans="1:16" s="59" customFormat="1" ht="25.5">
      <c r="A117" s="31" t="s">
        <v>134</v>
      </c>
      <c r="B117" s="135"/>
      <c r="C117" s="135"/>
      <c r="D117" s="135"/>
      <c r="E117" s="135"/>
      <c r="F117" s="135"/>
      <c r="G117" s="135"/>
      <c r="H117" s="135"/>
      <c r="I117" s="136"/>
      <c r="J117" s="135"/>
      <c r="K117" s="135"/>
      <c r="L117" s="135"/>
      <c r="M117" s="135"/>
      <c r="N117" s="135"/>
      <c r="O117" s="135"/>
    </row>
    <row r="118" spans="1:16" s="59" customFormat="1">
      <c r="A118" s="34" t="s">
        <v>84</v>
      </c>
      <c r="B118" s="137">
        <v>20682</v>
      </c>
      <c r="C118" s="110">
        <v>16599</v>
      </c>
      <c r="D118" s="137">
        <f>14394+391+215</f>
        <v>15000</v>
      </c>
      <c r="E118" s="110">
        <v>14248</v>
      </c>
      <c r="F118" s="137">
        <f>H118+J118</f>
        <v>388</v>
      </c>
      <c r="G118" s="110">
        <v>166</v>
      </c>
      <c r="H118" s="137">
        <v>110</v>
      </c>
      <c r="I118" s="111" t="s">
        <v>128</v>
      </c>
      <c r="J118" s="137">
        <v>278</v>
      </c>
      <c r="K118" s="112">
        <v>166</v>
      </c>
      <c r="L118" s="137">
        <v>5294</v>
      </c>
      <c r="M118" s="110">
        <v>2185</v>
      </c>
      <c r="N118" s="112" t="s">
        <v>128</v>
      </c>
      <c r="O118" s="110" t="s">
        <v>128</v>
      </c>
    </row>
    <row r="119" spans="1:16" s="36" customFormat="1">
      <c r="A119" s="35" t="s">
        <v>85</v>
      </c>
      <c r="B119" s="126">
        <v>7747</v>
      </c>
      <c r="C119" s="91">
        <v>6183</v>
      </c>
      <c r="D119" s="126">
        <f>5382+100+100</f>
        <v>5582</v>
      </c>
      <c r="E119" s="91">
        <v>5380</v>
      </c>
      <c r="F119" s="126">
        <f>H119+J119</f>
        <v>93</v>
      </c>
      <c r="G119" s="91">
        <v>82</v>
      </c>
      <c r="H119" s="126">
        <v>39</v>
      </c>
      <c r="I119" s="105" t="s">
        <v>128</v>
      </c>
      <c r="J119" s="126">
        <v>54</v>
      </c>
      <c r="K119" s="92">
        <v>82</v>
      </c>
      <c r="L119" s="126">
        <v>2072</v>
      </c>
      <c r="M119" s="91">
        <v>721</v>
      </c>
      <c r="N119" s="113" t="s">
        <v>128</v>
      </c>
      <c r="O119" s="114" t="s">
        <v>128</v>
      </c>
    </row>
    <row r="120" spans="1:16" s="36" customFormat="1">
      <c r="A120" s="81" t="s">
        <v>86</v>
      </c>
      <c r="B120" s="126">
        <v>17037</v>
      </c>
      <c r="C120" s="91">
        <v>43212</v>
      </c>
      <c r="D120" s="126">
        <v>12662</v>
      </c>
      <c r="E120" s="91" t="s">
        <v>140</v>
      </c>
      <c r="F120" s="126">
        <f>H120+J120</f>
        <v>570</v>
      </c>
      <c r="G120" s="91">
        <v>116</v>
      </c>
      <c r="H120" s="126">
        <v>153</v>
      </c>
      <c r="I120" s="105" t="s">
        <v>128</v>
      </c>
      <c r="J120" s="126">
        <v>417</v>
      </c>
      <c r="K120" s="92">
        <v>116</v>
      </c>
      <c r="L120" s="126">
        <v>3805</v>
      </c>
      <c r="M120" s="91">
        <v>1275</v>
      </c>
      <c r="N120" s="113" t="s">
        <v>128</v>
      </c>
      <c r="O120" s="91" t="s">
        <v>140</v>
      </c>
    </row>
    <row r="121" spans="1:16" s="36" customFormat="1">
      <c r="A121" s="82" t="s">
        <v>87</v>
      </c>
      <c r="B121" s="126">
        <v>2535</v>
      </c>
      <c r="C121" s="91">
        <v>2734</v>
      </c>
      <c r="D121" s="92" t="s">
        <v>128</v>
      </c>
      <c r="E121" s="91" t="s">
        <v>128</v>
      </c>
      <c r="F121" s="126">
        <v>10</v>
      </c>
      <c r="G121" s="91">
        <v>373</v>
      </c>
      <c r="H121" s="126">
        <v>10</v>
      </c>
      <c r="I121" s="105" t="s">
        <v>128</v>
      </c>
      <c r="J121" s="92" t="s">
        <v>128</v>
      </c>
      <c r="K121" s="92">
        <v>373</v>
      </c>
      <c r="L121" s="126">
        <v>2525</v>
      </c>
      <c r="M121" s="91">
        <v>2361</v>
      </c>
      <c r="N121" s="113" t="s">
        <v>128</v>
      </c>
      <c r="O121" s="91" t="s">
        <v>128</v>
      </c>
    </row>
    <row r="122" spans="1:16" s="36" customFormat="1">
      <c r="A122" s="83" t="s">
        <v>88</v>
      </c>
      <c r="B122" s="126">
        <v>1532</v>
      </c>
      <c r="C122" s="91">
        <v>1494</v>
      </c>
      <c r="D122" s="92" t="s">
        <v>128</v>
      </c>
      <c r="E122" s="91" t="s">
        <v>128</v>
      </c>
      <c r="F122" s="126">
        <v>10</v>
      </c>
      <c r="G122" s="91">
        <v>363</v>
      </c>
      <c r="H122" s="126">
        <v>10</v>
      </c>
      <c r="I122" s="105" t="s">
        <v>128</v>
      </c>
      <c r="J122" s="92" t="s">
        <v>128</v>
      </c>
      <c r="K122" s="92">
        <v>363</v>
      </c>
      <c r="L122" s="126">
        <v>1522</v>
      </c>
      <c r="M122" s="91">
        <v>1131</v>
      </c>
      <c r="N122" s="113" t="s">
        <v>128</v>
      </c>
      <c r="O122" s="91" t="s">
        <v>128</v>
      </c>
    </row>
    <row r="123" spans="1:16" s="36" customFormat="1">
      <c r="A123" s="83" t="s">
        <v>89</v>
      </c>
      <c r="B123" s="126">
        <v>1003</v>
      </c>
      <c r="C123" s="91">
        <v>1240</v>
      </c>
      <c r="D123" s="92" t="s">
        <v>128</v>
      </c>
      <c r="E123" s="91" t="s">
        <v>128</v>
      </c>
      <c r="F123" s="92" t="s">
        <v>128</v>
      </c>
      <c r="G123" s="91">
        <v>10</v>
      </c>
      <c r="H123" s="92" t="s">
        <v>128</v>
      </c>
      <c r="I123" s="105" t="s">
        <v>128</v>
      </c>
      <c r="J123" s="92" t="s">
        <v>128</v>
      </c>
      <c r="K123" s="92">
        <v>10</v>
      </c>
      <c r="L123" s="126">
        <v>1003</v>
      </c>
      <c r="M123" s="91">
        <v>1230</v>
      </c>
      <c r="N123" s="113" t="s">
        <v>128</v>
      </c>
      <c r="O123" s="91" t="s">
        <v>128</v>
      </c>
    </row>
    <row r="124" spans="1:16" s="59" customFormat="1">
      <c r="A124" s="37" t="s">
        <v>90</v>
      </c>
      <c r="B124" s="123">
        <v>34435</v>
      </c>
      <c r="C124" s="88">
        <v>32491</v>
      </c>
      <c r="D124" s="90" t="s">
        <v>128</v>
      </c>
      <c r="E124" s="88" t="s">
        <v>128</v>
      </c>
      <c r="F124" s="123">
        <f>H124+J124</f>
        <v>160</v>
      </c>
      <c r="G124" s="88" t="s">
        <v>128</v>
      </c>
      <c r="H124" s="123">
        <v>104</v>
      </c>
      <c r="I124" s="109" t="s">
        <v>128</v>
      </c>
      <c r="J124" s="123">
        <v>56</v>
      </c>
      <c r="K124" s="90" t="s">
        <v>128</v>
      </c>
      <c r="L124" s="123">
        <v>34275</v>
      </c>
      <c r="M124" s="88">
        <v>32491</v>
      </c>
      <c r="N124" s="112" t="s">
        <v>128</v>
      </c>
      <c r="O124" s="88" t="s">
        <v>128</v>
      </c>
    </row>
    <row r="125" spans="1:16" s="36" customFormat="1">
      <c r="A125" s="80" t="s">
        <v>91</v>
      </c>
      <c r="B125" s="126">
        <v>34435</v>
      </c>
      <c r="C125" s="91">
        <v>32390</v>
      </c>
      <c r="D125" s="92" t="s">
        <v>128</v>
      </c>
      <c r="E125" s="91" t="s">
        <v>128</v>
      </c>
      <c r="F125" s="126">
        <v>160</v>
      </c>
      <c r="G125" s="91" t="s">
        <v>128</v>
      </c>
      <c r="H125" s="126">
        <v>104</v>
      </c>
      <c r="I125" s="105" t="s">
        <v>128</v>
      </c>
      <c r="J125" s="126">
        <v>56</v>
      </c>
      <c r="K125" s="92" t="s">
        <v>128</v>
      </c>
      <c r="L125" s="126">
        <v>34275</v>
      </c>
      <c r="M125" s="91">
        <v>32390</v>
      </c>
      <c r="N125" s="113" t="s">
        <v>128</v>
      </c>
      <c r="O125" s="91" t="s">
        <v>128</v>
      </c>
    </row>
    <row r="126" spans="1:16" s="36" customFormat="1">
      <c r="A126" s="58" t="s">
        <v>18</v>
      </c>
      <c r="B126" s="138"/>
      <c r="C126" s="138"/>
      <c r="D126" s="115"/>
      <c r="E126" s="138"/>
      <c r="F126" s="138"/>
      <c r="G126" s="138"/>
      <c r="H126" s="138"/>
      <c r="I126" s="116"/>
      <c r="J126" s="138"/>
      <c r="K126" s="138"/>
      <c r="L126" s="138"/>
      <c r="M126" s="138"/>
      <c r="N126" s="115"/>
      <c r="O126" s="138"/>
    </row>
    <row r="127" spans="1:16" s="36" customFormat="1">
      <c r="A127" s="84" t="s">
        <v>92</v>
      </c>
      <c r="B127" s="139">
        <v>30858</v>
      </c>
      <c r="C127" s="114">
        <v>29838</v>
      </c>
      <c r="D127" s="113" t="s">
        <v>128</v>
      </c>
      <c r="E127" s="114" t="s">
        <v>128</v>
      </c>
      <c r="F127" s="139">
        <f>H127+J127</f>
        <v>157</v>
      </c>
      <c r="G127" s="114" t="s">
        <v>128</v>
      </c>
      <c r="H127" s="139">
        <v>104</v>
      </c>
      <c r="I127" s="108" t="s">
        <v>128</v>
      </c>
      <c r="J127" s="139">
        <v>53</v>
      </c>
      <c r="K127" s="113" t="s">
        <v>128</v>
      </c>
      <c r="L127" s="139">
        <v>30701</v>
      </c>
      <c r="M127" s="114">
        <v>29838</v>
      </c>
      <c r="N127" s="113" t="s">
        <v>128</v>
      </c>
      <c r="O127" s="114" t="s">
        <v>128</v>
      </c>
    </row>
    <row r="128" spans="1:16" s="36" customFormat="1" ht="25.5">
      <c r="A128" s="38" t="s">
        <v>93</v>
      </c>
      <c r="B128" s="126">
        <v>22367</v>
      </c>
      <c r="C128" s="91">
        <v>21902</v>
      </c>
      <c r="D128" s="92" t="s">
        <v>128</v>
      </c>
      <c r="E128" s="91" t="s">
        <v>128</v>
      </c>
      <c r="F128" s="126">
        <f>H128+J128</f>
        <v>148</v>
      </c>
      <c r="G128" s="91" t="s">
        <v>128</v>
      </c>
      <c r="H128" s="126">
        <v>98</v>
      </c>
      <c r="I128" s="105" t="s">
        <v>128</v>
      </c>
      <c r="J128" s="126">
        <v>50</v>
      </c>
      <c r="K128" s="92" t="s">
        <v>128</v>
      </c>
      <c r="L128" s="126">
        <v>22219</v>
      </c>
      <c r="M128" s="91">
        <v>21902</v>
      </c>
      <c r="N128" s="113" t="s">
        <v>128</v>
      </c>
      <c r="O128" s="91" t="s">
        <v>128</v>
      </c>
    </row>
    <row r="129" spans="1:15" s="36" customFormat="1">
      <c r="A129" s="85" t="s">
        <v>94</v>
      </c>
      <c r="B129" s="126">
        <v>29453</v>
      </c>
      <c r="C129" s="91">
        <v>26675</v>
      </c>
      <c r="D129" s="92" t="s">
        <v>128</v>
      </c>
      <c r="E129" s="91" t="s">
        <v>128</v>
      </c>
      <c r="F129" s="126">
        <f>H129+J129</f>
        <v>157</v>
      </c>
      <c r="G129" s="91" t="s">
        <v>128</v>
      </c>
      <c r="H129" s="126">
        <v>104</v>
      </c>
      <c r="I129" s="105" t="s">
        <v>128</v>
      </c>
      <c r="J129" s="126">
        <v>53</v>
      </c>
      <c r="K129" s="92" t="s">
        <v>128</v>
      </c>
      <c r="L129" s="126">
        <v>29296</v>
      </c>
      <c r="M129" s="91">
        <v>26675</v>
      </c>
      <c r="N129" s="113" t="s">
        <v>128</v>
      </c>
      <c r="O129" s="91" t="s">
        <v>128</v>
      </c>
    </row>
    <row r="130" spans="1:15" s="36" customFormat="1">
      <c r="A130" s="86" t="s">
        <v>95</v>
      </c>
      <c r="B130" s="126">
        <v>1405</v>
      </c>
      <c r="C130" s="91">
        <v>3163</v>
      </c>
      <c r="D130" s="92" t="s">
        <v>128</v>
      </c>
      <c r="E130" s="91" t="s">
        <v>128</v>
      </c>
      <c r="F130" s="92" t="s">
        <v>128</v>
      </c>
      <c r="G130" s="91" t="s">
        <v>128</v>
      </c>
      <c r="H130" s="92" t="s">
        <v>128</v>
      </c>
      <c r="I130" s="105" t="s">
        <v>128</v>
      </c>
      <c r="J130" s="92" t="s">
        <v>128</v>
      </c>
      <c r="K130" s="92" t="s">
        <v>128</v>
      </c>
      <c r="L130" s="126">
        <v>1405</v>
      </c>
      <c r="M130" s="91">
        <v>3163</v>
      </c>
      <c r="N130" s="92" t="s">
        <v>128</v>
      </c>
      <c r="O130" s="91" t="s">
        <v>128</v>
      </c>
    </row>
    <row r="131" spans="1:15" s="36" customFormat="1">
      <c r="A131" s="87" t="s">
        <v>96</v>
      </c>
      <c r="B131" s="126">
        <v>1563</v>
      </c>
      <c r="C131" s="91">
        <v>1154</v>
      </c>
      <c r="D131" s="92" t="s">
        <v>128</v>
      </c>
      <c r="E131" s="91" t="s">
        <v>128</v>
      </c>
      <c r="F131" s="92" t="s">
        <v>128</v>
      </c>
      <c r="G131" s="91" t="s">
        <v>128</v>
      </c>
      <c r="H131" s="92" t="s">
        <v>128</v>
      </c>
      <c r="I131" s="105" t="s">
        <v>128</v>
      </c>
      <c r="J131" s="92" t="s">
        <v>128</v>
      </c>
      <c r="K131" s="92" t="s">
        <v>128</v>
      </c>
      <c r="L131" s="126">
        <v>1563</v>
      </c>
      <c r="M131" s="91">
        <v>1154</v>
      </c>
      <c r="N131" s="92" t="s">
        <v>128</v>
      </c>
      <c r="O131" s="91" t="s">
        <v>128</v>
      </c>
    </row>
    <row r="132" spans="1:15" s="36" customFormat="1">
      <c r="A132" s="87" t="s">
        <v>97</v>
      </c>
      <c r="B132" s="126">
        <v>1614</v>
      </c>
      <c r="C132" s="91">
        <v>1187</v>
      </c>
      <c r="D132" s="92" t="s">
        <v>128</v>
      </c>
      <c r="E132" s="91" t="s">
        <v>128</v>
      </c>
      <c r="F132" s="126">
        <v>3</v>
      </c>
      <c r="G132" s="91" t="s">
        <v>128</v>
      </c>
      <c r="H132" s="92" t="s">
        <v>128</v>
      </c>
      <c r="I132" s="105" t="s">
        <v>128</v>
      </c>
      <c r="J132" s="126">
        <v>3</v>
      </c>
      <c r="K132" s="92" t="s">
        <v>128</v>
      </c>
      <c r="L132" s="126">
        <v>1611</v>
      </c>
      <c r="M132" s="91">
        <v>1187</v>
      </c>
      <c r="N132" s="92" t="s">
        <v>128</v>
      </c>
      <c r="O132" s="91" t="s">
        <v>128</v>
      </c>
    </row>
    <row r="133" spans="1:15" s="36" customFormat="1">
      <c r="A133" s="87" t="s">
        <v>98</v>
      </c>
      <c r="B133" s="126">
        <v>329</v>
      </c>
      <c r="C133" s="91">
        <v>193</v>
      </c>
      <c r="D133" s="92" t="s">
        <v>128</v>
      </c>
      <c r="E133" s="91" t="s">
        <v>128</v>
      </c>
      <c r="F133" s="92" t="s">
        <v>128</v>
      </c>
      <c r="G133" s="91" t="s">
        <v>128</v>
      </c>
      <c r="H133" s="92" t="s">
        <v>128</v>
      </c>
      <c r="I133" s="105" t="s">
        <v>128</v>
      </c>
      <c r="J133" s="92" t="s">
        <v>128</v>
      </c>
      <c r="K133" s="92" t="s">
        <v>128</v>
      </c>
      <c r="L133" s="126">
        <v>329</v>
      </c>
      <c r="M133" s="91">
        <v>193</v>
      </c>
      <c r="N133" s="92" t="s">
        <v>128</v>
      </c>
      <c r="O133" s="91" t="s">
        <v>128</v>
      </c>
    </row>
    <row r="134" spans="1:15" s="36" customFormat="1">
      <c r="A134" s="87" t="s">
        <v>99</v>
      </c>
      <c r="B134" s="126">
        <v>71</v>
      </c>
      <c r="C134" s="91">
        <v>18</v>
      </c>
      <c r="D134" s="92" t="s">
        <v>128</v>
      </c>
      <c r="E134" s="91" t="s">
        <v>128</v>
      </c>
      <c r="F134" s="92" t="s">
        <v>128</v>
      </c>
      <c r="G134" s="91" t="s">
        <v>128</v>
      </c>
      <c r="H134" s="92" t="s">
        <v>128</v>
      </c>
      <c r="I134" s="105" t="s">
        <v>128</v>
      </c>
      <c r="J134" s="92" t="s">
        <v>128</v>
      </c>
      <c r="K134" s="92" t="s">
        <v>128</v>
      </c>
      <c r="L134" s="126">
        <v>71</v>
      </c>
      <c r="M134" s="91">
        <v>18</v>
      </c>
      <c r="N134" s="92" t="s">
        <v>128</v>
      </c>
      <c r="O134" s="91" t="s">
        <v>128</v>
      </c>
    </row>
    <row r="135" spans="1:15" s="36" customFormat="1">
      <c r="A135" s="80" t="s">
        <v>100</v>
      </c>
      <c r="B135" s="92" t="s">
        <v>128</v>
      </c>
      <c r="C135" s="91">
        <v>101</v>
      </c>
      <c r="D135" s="92" t="s">
        <v>128</v>
      </c>
      <c r="E135" s="91" t="s">
        <v>128</v>
      </c>
      <c r="F135" s="92" t="s">
        <v>128</v>
      </c>
      <c r="G135" s="91" t="s">
        <v>128</v>
      </c>
      <c r="H135" s="92" t="s">
        <v>128</v>
      </c>
      <c r="I135" s="117" t="s">
        <v>128</v>
      </c>
      <c r="J135" s="92" t="s">
        <v>128</v>
      </c>
      <c r="K135" s="92" t="s">
        <v>128</v>
      </c>
      <c r="L135" s="92" t="s">
        <v>128</v>
      </c>
      <c r="M135" s="91">
        <v>101</v>
      </c>
      <c r="N135" s="92" t="s">
        <v>128</v>
      </c>
      <c r="O135" s="91" t="s">
        <v>128</v>
      </c>
    </row>
    <row r="136" spans="1:15" s="36" customFormat="1">
      <c r="A136" s="40" t="s">
        <v>101</v>
      </c>
      <c r="B136" s="92" t="s">
        <v>128</v>
      </c>
      <c r="C136" s="91" t="s">
        <v>140</v>
      </c>
      <c r="D136" s="92" t="s">
        <v>128</v>
      </c>
      <c r="E136" s="91" t="s">
        <v>128</v>
      </c>
      <c r="F136" s="92" t="s">
        <v>128</v>
      </c>
      <c r="G136" s="91" t="s">
        <v>128</v>
      </c>
      <c r="H136" s="92" t="s">
        <v>128</v>
      </c>
      <c r="I136" s="117" t="s">
        <v>128</v>
      </c>
      <c r="J136" s="92" t="s">
        <v>128</v>
      </c>
      <c r="K136" s="92" t="s">
        <v>128</v>
      </c>
      <c r="L136" s="92" t="s">
        <v>128</v>
      </c>
      <c r="M136" s="91" t="s">
        <v>140</v>
      </c>
      <c r="N136" s="92" t="s">
        <v>128</v>
      </c>
      <c r="O136" s="88" t="s">
        <v>128</v>
      </c>
    </row>
    <row r="137" spans="1:15" s="36" customFormat="1">
      <c r="A137" s="40" t="s">
        <v>102</v>
      </c>
      <c r="B137" s="92" t="s">
        <v>128</v>
      </c>
      <c r="C137" s="91" t="s">
        <v>140</v>
      </c>
      <c r="D137" s="92" t="s">
        <v>128</v>
      </c>
      <c r="E137" s="91" t="s">
        <v>128</v>
      </c>
      <c r="F137" s="92" t="s">
        <v>128</v>
      </c>
      <c r="G137" s="91" t="s">
        <v>128</v>
      </c>
      <c r="H137" s="92" t="s">
        <v>128</v>
      </c>
      <c r="I137" s="117" t="s">
        <v>128</v>
      </c>
      <c r="J137" s="92" t="s">
        <v>128</v>
      </c>
      <c r="K137" s="92" t="s">
        <v>128</v>
      </c>
      <c r="L137" s="92" t="s">
        <v>128</v>
      </c>
      <c r="M137" s="91" t="s">
        <v>140</v>
      </c>
      <c r="N137" s="92" t="s">
        <v>128</v>
      </c>
      <c r="O137" s="88" t="s">
        <v>128</v>
      </c>
    </row>
    <row r="138" spans="1:15" s="59" customFormat="1">
      <c r="A138" s="41" t="s">
        <v>103</v>
      </c>
      <c r="B138" s="123">
        <v>352</v>
      </c>
      <c r="C138" s="88">
        <v>236</v>
      </c>
      <c r="D138" s="123">
        <f>243+6+3</f>
        <v>252</v>
      </c>
      <c r="E138" s="88">
        <v>113</v>
      </c>
      <c r="F138" s="123">
        <f>H138+J138</f>
        <v>6</v>
      </c>
      <c r="G138" s="88">
        <v>61</v>
      </c>
      <c r="H138" s="123">
        <v>5</v>
      </c>
      <c r="I138" s="109" t="s">
        <v>128</v>
      </c>
      <c r="J138" s="123">
        <v>1</v>
      </c>
      <c r="K138" s="90">
        <v>61</v>
      </c>
      <c r="L138" s="123">
        <v>94</v>
      </c>
      <c r="M138" s="88">
        <v>62</v>
      </c>
      <c r="N138" s="90" t="s">
        <v>128</v>
      </c>
      <c r="O138" s="88" t="s">
        <v>128</v>
      </c>
    </row>
    <row r="139" spans="1:15" s="59" customFormat="1" ht="15" customHeight="1">
      <c r="A139" s="42" t="s">
        <v>104</v>
      </c>
      <c r="B139" s="123">
        <v>2134</v>
      </c>
      <c r="C139" s="88">
        <v>2851</v>
      </c>
      <c r="D139" s="90" t="s">
        <v>128</v>
      </c>
      <c r="E139" s="88" t="s">
        <v>128</v>
      </c>
      <c r="F139" s="90" t="s">
        <v>128</v>
      </c>
      <c r="G139" s="88" t="s">
        <v>128</v>
      </c>
      <c r="H139" s="90" t="s">
        <v>128</v>
      </c>
      <c r="I139" s="109" t="s">
        <v>128</v>
      </c>
      <c r="J139" s="90" t="s">
        <v>128</v>
      </c>
      <c r="K139" s="90" t="s">
        <v>128</v>
      </c>
      <c r="L139" s="123">
        <v>2134</v>
      </c>
      <c r="M139" s="88">
        <v>2851</v>
      </c>
      <c r="N139" s="90" t="s">
        <v>128</v>
      </c>
      <c r="O139" s="88" t="s">
        <v>128</v>
      </c>
    </row>
    <row r="140" spans="1:15" s="59" customFormat="1" ht="15" customHeight="1">
      <c r="A140" s="43" t="s">
        <v>135</v>
      </c>
      <c r="B140" s="123">
        <v>3864</v>
      </c>
      <c r="C140" s="88">
        <v>3343</v>
      </c>
      <c r="D140" s="123">
        <v>366</v>
      </c>
      <c r="E140" s="88" t="s">
        <v>128</v>
      </c>
      <c r="F140" s="123">
        <f>H140+J140</f>
        <v>61</v>
      </c>
      <c r="G140" s="88" t="s">
        <v>140</v>
      </c>
      <c r="H140" s="123">
        <v>21</v>
      </c>
      <c r="I140" s="109" t="s">
        <v>128</v>
      </c>
      <c r="J140" s="123">
        <v>40</v>
      </c>
      <c r="K140" s="90" t="s">
        <v>140</v>
      </c>
      <c r="L140" s="123">
        <v>3437</v>
      </c>
      <c r="M140" s="88">
        <v>3259</v>
      </c>
      <c r="N140" s="90" t="s">
        <v>128</v>
      </c>
      <c r="O140" s="88" t="s">
        <v>140</v>
      </c>
    </row>
    <row r="141" spans="1:15" ht="15" customHeight="1">
      <c r="A141" s="44" t="s">
        <v>136</v>
      </c>
      <c r="B141" s="138"/>
      <c r="C141" s="138"/>
      <c r="D141" s="138"/>
      <c r="E141" s="138"/>
      <c r="F141" s="138"/>
      <c r="G141" s="138"/>
      <c r="H141" s="138"/>
      <c r="I141" s="140"/>
      <c r="J141" s="138"/>
      <c r="K141" s="138"/>
      <c r="L141" s="138"/>
      <c r="M141" s="138"/>
      <c r="N141" s="144"/>
      <c r="O141" s="138"/>
    </row>
    <row r="142" spans="1:15" ht="15" customHeight="1">
      <c r="A142" s="45" t="s">
        <v>105</v>
      </c>
      <c r="B142" s="139">
        <v>802</v>
      </c>
      <c r="C142" s="141">
        <f>E142+G142+M142</f>
        <v>622</v>
      </c>
      <c r="D142" s="139">
        <f>398+43+21</f>
        <v>462</v>
      </c>
      <c r="E142" s="114">
        <v>277</v>
      </c>
      <c r="F142" s="139">
        <f>H142+J142</f>
        <v>101</v>
      </c>
      <c r="G142" s="114">
        <v>49</v>
      </c>
      <c r="H142" s="139">
        <v>76</v>
      </c>
      <c r="I142" s="108" t="s">
        <v>128</v>
      </c>
      <c r="J142" s="139">
        <v>25</v>
      </c>
      <c r="K142" s="113">
        <v>49</v>
      </c>
      <c r="L142" s="139">
        <v>239</v>
      </c>
      <c r="M142" s="114">
        <v>296</v>
      </c>
      <c r="N142" s="145" t="s">
        <v>13</v>
      </c>
      <c r="O142" s="139" t="s">
        <v>13</v>
      </c>
    </row>
    <row r="143" spans="1:15" ht="15" customHeight="1">
      <c r="A143" s="46" t="s">
        <v>106</v>
      </c>
      <c r="B143" s="138"/>
      <c r="C143" s="138"/>
      <c r="D143" s="138"/>
      <c r="E143" s="97"/>
      <c r="F143" s="138"/>
      <c r="G143" s="97"/>
      <c r="H143" s="138"/>
      <c r="I143" s="116"/>
      <c r="J143" s="138"/>
      <c r="K143" s="97"/>
      <c r="L143" s="144"/>
      <c r="M143" s="138"/>
      <c r="N143" s="144"/>
      <c r="O143" s="138"/>
    </row>
    <row r="144" spans="1:15" ht="15" customHeight="1">
      <c r="A144" s="47" t="s">
        <v>107</v>
      </c>
      <c r="B144" s="139">
        <v>160</v>
      </c>
      <c r="C144" s="141">
        <f>E144+G144</f>
        <v>73</v>
      </c>
      <c r="D144" s="139">
        <f>115+14+7</f>
        <v>136</v>
      </c>
      <c r="E144" s="114">
        <v>56</v>
      </c>
      <c r="F144" s="139">
        <f>H144+J144</f>
        <v>24</v>
      </c>
      <c r="G144" s="114">
        <v>17</v>
      </c>
      <c r="H144" s="139">
        <v>17</v>
      </c>
      <c r="I144" s="108" t="s">
        <v>128</v>
      </c>
      <c r="J144" s="139">
        <v>7</v>
      </c>
      <c r="K144" s="113">
        <v>17</v>
      </c>
      <c r="L144" s="145" t="s">
        <v>13</v>
      </c>
      <c r="M144" s="139" t="s">
        <v>13</v>
      </c>
      <c r="N144" s="145" t="s">
        <v>13</v>
      </c>
      <c r="O144" s="139" t="s">
        <v>13</v>
      </c>
    </row>
    <row r="145" spans="1:16" ht="15" customHeight="1">
      <c r="A145" s="48" t="s">
        <v>108</v>
      </c>
      <c r="B145" s="126">
        <v>29</v>
      </c>
      <c r="C145" s="142">
        <f>E145+G145</f>
        <v>24</v>
      </c>
      <c r="D145" s="126">
        <f>25+1+3</f>
        <v>29</v>
      </c>
      <c r="E145" s="91">
        <v>21</v>
      </c>
      <c r="F145" s="92" t="s">
        <v>128</v>
      </c>
      <c r="G145" s="91">
        <v>3</v>
      </c>
      <c r="H145" s="92" t="s">
        <v>128</v>
      </c>
      <c r="I145" s="105" t="s">
        <v>128</v>
      </c>
      <c r="J145" s="92" t="s">
        <v>128</v>
      </c>
      <c r="K145" s="92">
        <v>3</v>
      </c>
      <c r="L145" s="125" t="s">
        <v>13</v>
      </c>
      <c r="M145" s="126" t="s">
        <v>13</v>
      </c>
      <c r="N145" s="125" t="s">
        <v>13</v>
      </c>
      <c r="O145" s="126" t="s">
        <v>13</v>
      </c>
    </row>
    <row r="146" spans="1:16" ht="15" customHeight="1">
      <c r="A146" s="49" t="s">
        <v>109</v>
      </c>
      <c r="B146" s="126">
        <v>62</v>
      </c>
      <c r="C146" s="142">
        <f>E146+M146</f>
        <v>42</v>
      </c>
      <c r="D146" s="126">
        <f>53+1+4</f>
        <v>58</v>
      </c>
      <c r="E146" s="91">
        <v>31</v>
      </c>
      <c r="F146" s="126">
        <v>1</v>
      </c>
      <c r="G146" s="91" t="s">
        <v>128</v>
      </c>
      <c r="H146" s="126">
        <v>1</v>
      </c>
      <c r="I146" s="105" t="s">
        <v>128</v>
      </c>
      <c r="J146" s="92" t="s">
        <v>128</v>
      </c>
      <c r="K146" s="92" t="s">
        <v>128</v>
      </c>
      <c r="L146" s="143">
        <v>3</v>
      </c>
      <c r="M146" s="91">
        <v>11</v>
      </c>
      <c r="N146" s="125" t="s">
        <v>13</v>
      </c>
      <c r="O146" s="126" t="s">
        <v>13</v>
      </c>
    </row>
    <row r="147" spans="1:16" ht="15" customHeight="1">
      <c r="A147" s="39" t="s">
        <v>110</v>
      </c>
      <c r="B147" s="126">
        <v>393</v>
      </c>
      <c r="C147" s="142">
        <f>E147+G147+M147</f>
        <v>298</v>
      </c>
      <c r="D147" s="126">
        <f>215+18+13</f>
        <v>246</v>
      </c>
      <c r="E147" s="91">
        <v>113</v>
      </c>
      <c r="F147" s="126">
        <f>H147+J147</f>
        <v>18</v>
      </c>
      <c r="G147" s="91">
        <v>9</v>
      </c>
      <c r="H147" s="126">
        <v>12</v>
      </c>
      <c r="I147" s="105" t="s">
        <v>128</v>
      </c>
      <c r="J147" s="126">
        <v>6</v>
      </c>
      <c r="K147" s="92">
        <v>9</v>
      </c>
      <c r="L147" s="143">
        <v>129</v>
      </c>
      <c r="M147" s="91">
        <v>176</v>
      </c>
      <c r="N147" s="125" t="s">
        <v>13</v>
      </c>
      <c r="O147" s="126" t="s">
        <v>13</v>
      </c>
    </row>
    <row r="148" spans="1:16" ht="15" customHeight="1">
      <c r="A148" s="50" t="s">
        <v>111</v>
      </c>
      <c r="B148" s="126">
        <v>303</v>
      </c>
      <c r="C148" s="142">
        <f>E148+G148</f>
        <v>69</v>
      </c>
      <c r="D148" s="126">
        <f>121+14+6</f>
        <v>141</v>
      </c>
      <c r="E148" s="91">
        <v>39</v>
      </c>
      <c r="F148" s="126">
        <f>H148+J148</f>
        <v>56</v>
      </c>
      <c r="G148" s="91">
        <v>30</v>
      </c>
      <c r="H148" s="126">
        <v>44</v>
      </c>
      <c r="I148" s="105" t="s">
        <v>128</v>
      </c>
      <c r="J148" s="126">
        <v>12</v>
      </c>
      <c r="K148" s="92">
        <v>30</v>
      </c>
      <c r="L148" s="118">
        <v>106</v>
      </c>
      <c r="M148" s="125" t="s">
        <v>13</v>
      </c>
      <c r="N148" s="126" t="s">
        <v>13</v>
      </c>
      <c r="O148" s="125" t="s">
        <v>13</v>
      </c>
      <c r="P148" s="79"/>
    </row>
    <row r="149" spans="1:16" ht="15" customHeight="1">
      <c r="A149" s="50" t="s">
        <v>112</v>
      </c>
      <c r="B149" s="126">
        <v>183</v>
      </c>
      <c r="C149" s="142">
        <f>E149+G149</f>
        <v>63</v>
      </c>
      <c r="D149" s="126">
        <f>41+6+2</f>
        <v>49</v>
      </c>
      <c r="E149" s="91">
        <v>37</v>
      </c>
      <c r="F149" s="126">
        <f>H149+J149</f>
        <v>41</v>
      </c>
      <c r="G149" s="91">
        <v>26</v>
      </c>
      <c r="H149" s="126">
        <v>33</v>
      </c>
      <c r="I149" s="105" t="s">
        <v>128</v>
      </c>
      <c r="J149" s="126">
        <v>8</v>
      </c>
      <c r="K149" s="92">
        <v>26</v>
      </c>
      <c r="L149" s="118">
        <v>93</v>
      </c>
      <c r="M149" s="125" t="s">
        <v>13</v>
      </c>
      <c r="N149" s="126" t="s">
        <v>13</v>
      </c>
      <c r="O149" s="125" t="s">
        <v>13</v>
      </c>
    </row>
    <row r="150" spans="1:16" ht="15" customHeight="1">
      <c r="A150" s="51" t="s">
        <v>113</v>
      </c>
      <c r="B150" s="126">
        <v>261</v>
      </c>
      <c r="C150" s="142">
        <f>E150+G150</f>
        <v>145</v>
      </c>
      <c r="D150" s="126">
        <f>194+21+10</f>
        <v>225</v>
      </c>
      <c r="E150" s="91">
        <v>116</v>
      </c>
      <c r="F150" s="126">
        <f>H150+J150</f>
        <v>36</v>
      </c>
      <c r="G150" s="91">
        <v>29</v>
      </c>
      <c r="H150" s="126">
        <v>28</v>
      </c>
      <c r="I150" s="105" t="s">
        <v>128</v>
      </c>
      <c r="J150" s="126">
        <v>8</v>
      </c>
      <c r="K150" s="92">
        <v>29</v>
      </c>
      <c r="L150" s="125" t="s">
        <v>13</v>
      </c>
      <c r="M150" s="126" t="s">
        <v>13</v>
      </c>
      <c r="N150" s="125" t="s">
        <v>13</v>
      </c>
      <c r="O150" s="126" t="s">
        <v>13</v>
      </c>
      <c r="P150" s="79"/>
    </row>
    <row r="151" spans="1:16" ht="26.25" customHeight="1">
      <c r="A151" s="52" t="s">
        <v>137</v>
      </c>
      <c r="B151" s="144"/>
      <c r="C151" s="138"/>
      <c r="D151" s="138"/>
      <c r="E151" s="138"/>
      <c r="F151" s="138"/>
      <c r="G151" s="138"/>
      <c r="H151" s="138"/>
      <c r="I151" s="140"/>
      <c r="J151" s="138"/>
      <c r="K151" s="138"/>
      <c r="L151" s="151" t="s">
        <v>13</v>
      </c>
      <c r="M151" s="151" t="s">
        <v>13</v>
      </c>
      <c r="N151" s="151" t="s">
        <v>13</v>
      </c>
      <c r="O151" s="151" t="s">
        <v>13</v>
      </c>
    </row>
    <row r="152" spans="1:16" ht="15" customHeight="1">
      <c r="A152" s="53" t="s">
        <v>114</v>
      </c>
      <c r="B152" s="145" t="s">
        <v>13</v>
      </c>
      <c r="C152" s="139" t="s">
        <v>13</v>
      </c>
      <c r="D152" s="146">
        <v>125</v>
      </c>
      <c r="E152" s="119">
        <v>214.5</v>
      </c>
      <c r="F152" s="146">
        <v>2</v>
      </c>
      <c r="G152" s="119">
        <v>2.263157894736842</v>
      </c>
      <c r="H152" s="146">
        <v>2</v>
      </c>
      <c r="I152" s="120" t="s">
        <v>128</v>
      </c>
      <c r="J152" s="146">
        <v>3</v>
      </c>
      <c r="K152" s="113">
        <v>2.263157894736842</v>
      </c>
      <c r="L152" s="152"/>
      <c r="M152" s="152"/>
      <c r="N152" s="152"/>
      <c r="O152" s="152"/>
      <c r="P152" s="70"/>
    </row>
    <row r="153" spans="1:16" ht="15" customHeight="1">
      <c r="A153" s="54" t="s">
        <v>115</v>
      </c>
      <c r="B153" s="125" t="s">
        <v>13</v>
      </c>
      <c r="C153" s="126" t="s">
        <v>13</v>
      </c>
      <c r="D153" s="127">
        <f>D16/D11</f>
        <v>3656.7</v>
      </c>
      <c r="E153" s="93">
        <v>6923.2569999999996</v>
      </c>
      <c r="F153" s="127">
        <f>F16/F11</f>
        <v>66.214723926380373</v>
      </c>
      <c r="G153" s="93">
        <v>177.44795918367348</v>
      </c>
      <c r="H153" s="127">
        <f>H16/H11</f>
        <v>46.18333333333333</v>
      </c>
      <c r="I153" s="105" t="s">
        <v>128</v>
      </c>
      <c r="J153" s="127">
        <f>J16/J11</f>
        <v>122.11627906976744</v>
      </c>
      <c r="K153" s="94">
        <v>177.44795918367348</v>
      </c>
      <c r="L153" s="127">
        <f>L16/L11</f>
        <v>0.82498431946477113</v>
      </c>
      <c r="M153" s="127">
        <f>M16/M11</f>
        <v>0.37058272436251244</v>
      </c>
      <c r="N153" s="127">
        <f>N16/N11</f>
        <v>29.048780487804876</v>
      </c>
      <c r="O153" s="127">
        <f>O16/O11</f>
        <v>26.421428571428571</v>
      </c>
      <c r="P153" s="67"/>
    </row>
    <row r="154" spans="1:16" ht="15" customHeight="1">
      <c r="A154" s="54" t="s">
        <v>116</v>
      </c>
      <c r="B154" s="125" t="s">
        <v>13</v>
      </c>
      <c r="C154" s="126" t="s">
        <v>13</v>
      </c>
      <c r="D154" s="127">
        <f>D17/D11</f>
        <v>3215.5333333333333</v>
      </c>
      <c r="E154" s="93">
        <v>6865.3900000000012</v>
      </c>
      <c r="F154" s="127">
        <f>F17/F11</f>
        <v>65.049079754601223</v>
      </c>
      <c r="G154" s="93">
        <v>177.44795918367348</v>
      </c>
      <c r="H154" s="127">
        <f>H17/H11</f>
        <v>44.6</v>
      </c>
      <c r="I154" s="105" t="s">
        <v>128</v>
      </c>
      <c r="J154" s="127">
        <f>J17/J11</f>
        <v>122.11627906976744</v>
      </c>
      <c r="K154" s="94">
        <v>177.44795918367348</v>
      </c>
      <c r="L154" s="127">
        <f>L17/L11</f>
        <v>0.79816015053313816</v>
      </c>
      <c r="M154" s="127">
        <f>M17/M11</f>
        <v>0.33057012915332817</v>
      </c>
      <c r="N154" s="127">
        <f>N17/N11</f>
        <v>16.697560975609758</v>
      </c>
      <c r="O154" s="127">
        <f>O17/O11</f>
        <v>17.485838095238098</v>
      </c>
      <c r="P154" s="67"/>
    </row>
    <row r="155" spans="1:16" ht="32.450000000000003" customHeight="1">
      <c r="A155" s="55" t="s">
        <v>117</v>
      </c>
      <c r="B155" s="125" t="s">
        <v>13</v>
      </c>
      <c r="C155" s="126" t="s">
        <v>13</v>
      </c>
      <c r="D155" s="127">
        <v>3550.1</v>
      </c>
      <c r="E155" s="93">
        <v>6923.4125000000004</v>
      </c>
      <c r="F155" s="127">
        <v>55.5</v>
      </c>
      <c r="G155" s="93">
        <v>211.64848484848486</v>
      </c>
      <c r="H155" s="127" t="s">
        <v>139</v>
      </c>
      <c r="I155" s="105" t="s">
        <v>128</v>
      </c>
      <c r="J155" s="127" t="s">
        <v>139</v>
      </c>
      <c r="K155" s="94">
        <v>211.64848484848486</v>
      </c>
      <c r="L155" s="127">
        <v>0.3</v>
      </c>
      <c r="M155" s="127">
        <f>M26/7203</f>
        <v>0.23197296959600167</v>
      </c>
      <c r="N155" s="133">
        <v>12.1</v>
      </c>
      <c r="O155" s="133">
        <v>4.7</v>
      </c>
      <c r="P155" s="69"/>
    </row>
    <row r="156" spans="1:16" ht="29.25" customHeight="1">
      <c r="A156" s="55" t="s">
        <v>118</v>
      </c>
      <c r="B156" s="125"/>
      <c r="C156" s="126"/>
      <c r="D156" s="126"/>
      <c r="E156" s="91"/>
      <c r="F156" s="126"/>
      <c r="G156" s="91"/>
      <c r="H156" s="126"/>
      <c r="I156" s="105"/>
      <c r="J156" s="126"/>
      <c r="K156" s="91"/>
      <c r="L156" s="126"/>
      <c r="M156" s="126"/>
      <c r="N156" s="126"/>
      <c r="O156" s="126"/>
      <c r="P156" s="16"/>
    </row>
    <row r="157" spans="1:16" ht="15" customHeight="1">
      <c r="A157" s="54" t="s">
        <v>119</v>
      </c>
      <c r="B157" s="125" t="s">
        <v>13</v>
      </c>
      <c r="C157" s="126" t="s">
        <v>13</v>
      </c>
      <c r="D157" s="142">
        <f>D118/14</f>
        <v>1071.4285714285713</v>
      </c>
      <c r="E157" s="91">
        <v>2374.6666666666665</v>
      </c>
      <c r="F157" s="142">
        <f>F118/17</f>
        <v>22.823529411764707</v>
      </c>
      <c r="G157" s="91">
        <v>13.833333333333334</v>
      </c>
      <c r="H157" s="142">
        <v>9</v>
      </c>
      <c r="I157" s="105" t="s">
        <v>128</v>
      </c>
      <c r="J157" s="142">
        <v>56</v>
      </c>
      <c r="K157" s="92">
        <v>13.833333333333334</v>
      </c>
      <c r="L157" s="142">
        <f>L118/2295</f>
        <v>2.3067538126361655</v>
      </c>
      <c r="M157" s="142">
        <f>M118/835</f>
        <v>2.6167664670658684</v>
      </c>
      <c r="N157" s="113" t="s">
        <v>128</v>
      </c>
      <c r="O157" s="113" t="s">
        <v>128</v>
      </c>
      <c r="P157" s="70"/>
    </row>
    <row r="158" spans="1:16" ht="15" customHeight="1">
      <c r="A158" s="54" t="s">
        <v>120</v>
      </c>
      <c r="B158" s="125" t="s">
        <v>13</v>
      </c>
      <c r="C158" s="126" t="s">
        <v>13</v>
      </c>
      <c r="D158" s="142">
        <f>D119/13</f>
        <v>429.38461538461536</v>
      </c>
      <c r="E158" s="91">
        <v>896.66666666666663</v>
      </c>
      <c r="F158" s="142">
        <f>F119/17</f>
        <v>5.4705882352941178</v>
      </c>
      <c r="G158" s="91">
        <v>11.714285714285714</v>
      </c>
      <c r="H158" s="142">
        <v>3</v>
      </c>
      <c r="I158" s="105" t="s">
        <v>128</v>
      </c>
      <c r="J158" s="142">
        <v>11</v>
      </c>
      <c r="K158" s="92">
        <v>11.714285714285714</v>
      </c>
      <c r="L158" s="142">
        <f>L119/1802</f>
        <v>1.1498335183129855</v>
      </c>
      <c r="M158" s="142">
        <f>M119/506</f>
        <v>1.424901185770751</v>
      </c>
      <c r="N158" s="113" t="s">
        <v>128</v>
      </c>
      <c r="O158" s="113" t="s">
        <v>128</v>
      </c>
      <c r="P158" s="70"/>
    </row>
    <row r="159" spans="1:16" ht="15" customHeight="1">
      <c r="A159" s="54" t="s">
        <v>121</v>
      </c>
      <c r="B159" s="125" t="s">
        <v>13</v>
      </c>
      <c r="C159" s="126" t="s">
        <v>13</v>
      </c>
      <c r="D159" s="142">
        <f>D120/1</f>
        <v>12662</v>
      </c>
      <c r="E159" s="91" t="s">
        <v>140</v>
      </c>
      <c r="F159" s="142">
        <f>F120/11</f>
        <v>51.81818181818182</v>
      </c>
      <c r="G159" s="91">
        <v>38.666666666666664</v>
      </c>
      <c r="H159" s="142">
        <v>19</v>
      </c>
      <c r="I159" s="105" t="s">
        <v>128</v>
      </c>
      <c r="J159" s="142">
        <v>139</v>
      </c>
      <c r="K159" s="92">
        <v>38.666666666666664</v>
      </c>
      <c r="L159" s="142">
        <f>L120/1643</f>
        <v>2.3158855751673766</v>
      </c>
      <c r="M159" s="142">
        <f>M120/562</f>
        <v>2.2686832740213525</v>
      </c>
      <c r="N159" s="113" t="s">
        <v>128</v>
      </c>
      <c r="O159" s="147" t="s">
        <v>140</v>
      </c>
      <c r="P159" s="70"/>
    </row>
    <row r="160" spans="1:16" ht="15" customHeight="1">
      <c r="A160" s="56" t="s">
        <v>122</v>
      </c>
      <c r="B160" s="125" t="s">
        <v>13</v>
      </c>
      <c r="C160" s="126" t="s">
        <v>13</v>
      </c>
      <c r="D160" s="92" t="s">
        <v>128</v>
      </c>
      <c r="E160" s="91" t="s">
        <v>128</v>
      </c>
      <c r="F160" s="142">
        <f>F124/9</f>
        <v>17.777777777777779</v>
      </c>
      <c r="G160" s="91" t="s">
        <v>128</v>
      </c>
      <c r="H160" s="142">
        <v>17</v>
      </c>
      <c r="I160" s="105" t="s">
        <v>128</v>
      </c>
      <c r="J160" s="142">
        <v>19</v>
      </c>
      <c r="K160" s="92" t="s">
        <v>128</v>
      </c>
      <c r="L160" s="142">
        <f>L124/2489</f>
        <v>13.770590598633989</v>
      </c>
      <c r="M160" s="147">
        <v>16</v>
      </c>
      <c r="N160" s="113" t="s">
        <v>128</v>
      </c>
      <c r="O160" s="113" t="s">
        <v>128</v>
      </c>
      <c r="P160" s="68"/>
    </row>
    <row r="161" spans="1:15" ht="15" customHeight="1">
      <c r="A161" s="148" t="s">
        <v>123</v>
      </c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</row>
    <row r="162" spans="1:15" ht="15" customHeight="1">
      <c r="A162" s="149" t="s">
        <v>124</v>
      </c>
      <c r="B162" s="149"/>
      <c r="C162" s="149"/>
      <c r="D162" s="149"/>
      <c r="E162" s="149"/>
      <c r="F162" s="57"/>
    </row>
    <row r="163" spans="1:15" ht="30" customHeight="1">
      <c r="A163" s="149" t="s">
        <v>125</v>
      </c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50"/>
      <c r="O163" s="150"/>
    </row>
    <row r="164" spans="1:15" ht="24.75" customHeight="1">
      <c r="A164" s="149" t="s">
        <v>126</v>
      </c>
      <c r="B164" s="149"/>
      <c r="C164" s="149"/>
      <c r="D164" s="149"/>
      <c r="E164" s="149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</row>
    <row r="165" spans="1:15" ht="25.5" customHeight="1">
      <c r="A165" s="149" t="s">
        <v>127</v>
      </c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50"/>
      <c r="O165" s="150"/>
    </row>
  </sheetData>
  <mergeCells count="21">
    <mergeCell ref="A3:O3"/>
    <mergeCell ref="A4:O4"/>
    <mergeCell ref="A6:A10"/>
    <mergeCell ref="B6:C8"/>
    <mergeCell ref="D6:O6"/>
    <mergeCell ref="D7:E8"/>
    <mergeCell ref="F7:G8"/>
    <mergeCell ref="H7:K7"/>
    <mergeCell ref="L7:M8"/>
    <mergeCell ref="N7:O8"/>
    <mergeCell ref="O151:O152"/>
    <mergeCell ref="H8:I8"/>
    <mergeCell ref="J8:K8"/>
    <mergeCell ref="L151:L152"/>
    <mergeCell ref="M151:M152"/>
    <mergeCell ref="N151:N152"/>
    <mergeCell ref="A161:O161"/>
    <mergeCell ref="A162:E162"/>
    <mergeCell ref="A163:O163"/>
    <mergeCell ref="A164:O164"/>
    <mergeCell ref="A165:O165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таб1</vt:lpstr>
      <vt:lpstr>таб1!Заголовки_для_печати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P18_MoshkovaOV</dc:creator>
  <cp:lastModifiedBy>P18_PeshkovaOV</cp:lastModifiedBy>
  <dcterms:created xsi:type="dcterms:W3CDTF">2018-08-23T06:55:33Z</dcterms:created>
  <dcterms:modified xsi:type="dcterms:W3CDTF">2018-12-24T04:05:36Z</dcterms:modified>
</cp:coreProperties>
</file>